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оферты'!$A$12:$FX$56</definedName>
    <definedName name="_xlnm.Print_Area" localSheetId="0">'Форма оферты'!$A$1:$AD$87</definedName>
  </definedNames>
  <calcPr calcId="125725"/>
</workbook>
</file>

<file path=xl/calcChain.xml><?xml version="1.0" encoding="utf-8"?>
<calcChain xmlns="http://schemas.openxmlformats.org/spreadsheetml/2006/main">
  <c r="M39" i="2"/>
  <c r="Y14"/>
  <c r="Y15"/>
  <c r="Y56" s="1"/>
  <c r="Y16"/>
  <c r="Y17"/>
  <c r="Y18"/>
  <c r="Y19"/>
  <c r="Y20"/>
  <c r="Y21"/>
  <c r="Y22"/>
  <c r="Y23"/>
  <c r="Y24"/>
  <c r="Y25"/>
  <c r="Y26"/>
  <c r="Y27"/>
  <c r="Y28"/>
  <c r="Y29"/>
  <c r="Y30"/>
  <c r="Y31"/>
  <c r="Y32"/>
  <c r="Y33"/>
  <c r="Y34"/>
  <c r="Y35"/>
  <c r="Y36"/>
  <c r="Y37"/>
  <c r="Y38"/>
  <c r="Y39"/>
  <c r="Y40"/>
  <c r="Y41"/>
  <c r="Y42"/>
  <c r="Y43"/>
  <c r="Y44"/>
  <c r="Y45"/>
  <c r="Y46"/>
  <c r="Y47"/>
  <c r="Y48"/>
  <c r="Y49"/>
  <c r="Y50"/>
  <c r="Y51"/>
  <c r="Y52"/>
  <c r="Y53"/>
  <c r="Y54"/>
  <c r="Y55"/>
  <c r="Y13"/>
  <c r="AA52"/>
  <c r="AA53"/>
  <c r="AA54"/>
  <c r="AA55"/>
  <c r="AA13"/>
  <c r="AA14"/>
  <c r="AA15"/>
  <c r="AA16"/>
  <c r="AA17"/>
  <c r="AA18"/>
  <c r="AA19"/>
  <c r="AA20"/>
  <c r="AA21"/>
  <c r="AA22"/>
  <c r="AA23"/>
  <c r="AA24"/>
  <c r="AA25"/>
  <c r="AA26"/>
  <c r="AA27"/>
  <c r="AA28"/>
  <c r="AA29"/>
  <c r="AA30"/>
  <c r="AA31"/>
  <c r="AA32"/>
  <c r="AA33"/>
  <c r="AA34"/>
  <c r="AA35"/>
  <c r="AA36"/>
  <c r="AA37"/>
  <c r="AA38"/>
  <c r="AA39"/>
  <c r="AA40"/>
  <c r="AA41"/>
  <c r="AA42"/>
  <c r="AA43"/>
  <c r="AA44"/>
  <c r="AA45"/>
  <c r="AA46"/>
  <c r="AA47"/>
  <c r="AA49"/>
  <c r="AA51"/>
  <c r="AA50"/>
  <c r="AA48" l="1"/>
  <c r="AA56" s="1"/>
</calcChain>
</file>

<file path=xl/sharedStrings.xml><?xml version="1.0" encoding="utf-8"?>
<sst xmlns="http://schemas.openxmlformats.org/spreadsheetml/2006/main" count="465" uniqueCount="209">
  <si>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</si>
  <si>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</si>
  <si>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</si>
  <si>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</si>
  <si>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</si>
  <si>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</si>
  <si>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</si>
  <si>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</si>
  <si>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</si>
  <si>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</si>
  <si>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</si>
  <si>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</si>
  <si>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</si>
  <si>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</si>
  <si>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</si>
  <si>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</si>
  <si>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</si>
  <si>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</si>
  <si>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</si>
  <si>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</si>
  <si>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</si>
  <si>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</si>
  <si>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</si>
  <si>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</si>
  <si>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</si>
  <si>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</si>
  <si>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</si>
  <si>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</si>
  <si>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</si>
  <si>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</si>
  <si>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</si>
  <si>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</si>
  <si>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</si>
  <si>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</si>
  <si>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</si>
  <si>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</si>
  <si>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</si>
  <si>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</si>
  <si>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</si>
  <si>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</si>
  <si>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</si>
  <si>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</si>
  <si>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</si>
  <si>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</si>
  <si>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</si>
  <si>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</si>
  <si>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</si>
  <si>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</si>
  <si>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</si>
  <si>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</si>
  <si>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</si>
  <si>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</si>
  <si>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</si>
  <si>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</si>
  <si>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</si>
  <si>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</si>
  <si>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</si>
  <si>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</si>
  <si>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</si>
  <si>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</si>
  <si>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</si>
  <si>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</si>
  <si>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</si>
  <si>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</si>
  <si>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</si>
  <si>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Июль</t>
  </si>
  <si>
    <t>Август</t>
  </si>
  <si>
    <t>Сентябрь</t>
  </si>
  <si>
    <t>Октябрь</t>
  </si>
  <si>
    <r>
      <t xml:space="preserve">Акцепт настоящей оферты должен быть получен от Заказчика в течение </t>
    </r>
    <r>
      <rPr>
        <b/>
        <sz val="10"/>
        <rFont val="Tahoma"/>
        <family val="2"/>
        <charset val="204"/>
      </rPr>
      <t>90</t>
    </r>
    <r>
      <rPr>
        <sz val="10"/>
        <rFont val="Tahoma"/>
        <family val="2"/>
        <charset val="204"/>
      </rPr>
      <t xml:space="preserve"> календарных дней с установленной даты подачи оферт.</t>
    </r>
  </si>
  <si>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0"/>
        <rFont val="Tahoma"/>
        <family val="2"/>
        <charset val="204"/>
      </rPr>
      <t>за счет Поставщика.</t>
    </r>
  </si>
  <si>
    <r>
      <t xml:space="preserve">Оплата Товара производится Покупателем в течение </t>
    </r>
    <r>
      <rPr>
        <b/>
        <sz val="10"/>
        <rFont val="Tahoma"/>
        <family val="2"/>
        <charset val="204"/>
      </rPr>
      <t>20 (двадцати</t>
    </r>
    <r>
      <rPr>
        <sz val="10"/>
        <rFont val="Tahom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</si>
  <si>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Апрель</t>
  </si>
  <si>
    <t>Май</t>
  </si>
  <si>
    <t>Июнь</t>
  </si>
  <si>
    <t>Ноябрь</t>
  </si>
  <si>
    <t>к Письму о подаче Предложения № ___________ от «__» _______ 2018 г.</t>
  </si>
  <si>
    <t>"_____"________________ 2018 г.</t>
  </si>
  <si>
    <r>
      <t xml:space="preserve">Примечание
</t>
    </r>
    <r>
      <rPr>
        <b/>
        <sz val="10"/>
        <color rgb="FFFF0000"/>
        <rFont val="Tahoma"/>
        <family val="2"/>
        <charset val="204"/>
      </rPr>
      <t>(Цена строго за единицу измерения Заказчика)
Если количество к поставке отличается от требуемой, то указать мин. норму к поставке</t>
    </r>
    <r>
      <rPr>
        <b/>
        <sz val="10"/>
        <rFont val="Tahoma"/>
        <family val="2"/>
        <charset val="204"/>
      </rPr>
      <t xml:space="preserve">
в данном столбце</t>
    </r>
  </si>
  <si>
    <t xml:space="preserve">Наименование
</t>
  </si>
  <si>
    <t xml:space="preserve">Начальная максимальная цена за ед. Товара без НДС (руб.) на условии фр. пункт назначения/ </t>
  </si>
  <si>
    <t xml:space="preserve">Начальная максимальная стоимость за ед. Товара без НДС (руб.) на условии фр. пункт назначения </t>
  </si>
  <si>
    <t>Март</t>
  </si>
  <si>
    <t>Февраль</t>
  </si>
  <si>
    <t>Январь</t>
  </si>
  <si>
    <t>Декабрь</t>
  </si>
  <si>
    <t>СТОЛБЦЫ обязательны к заполнению</t>
  </si>
  <si>
    <r>
      <t xml:space="preserve">График поставки Товара в </t>
    </r>
    <r>
      <rPr>
        <b/>
        <sz val="10"/>
        <rFont val="Tahoma"/>
        <family val="2"/>
        <charset val="204"/>
      </rPr>
      <t>2019</t>
    </r>
    <r>
      <rPr>
        <sz val="10"/>
        <rFont val="Tahoma"/>
        <family val="2"/>
        <charset val="204"/>
      </rPr>
      <t xml:space="preserve"> г.</t>
    </r>
  </si>
  <si>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«ПКС-Тепловые сети»</t>
    </r>
    <r>
      <rPr>
        <sz val="10"/>
        <color rgb="FFFF0000"/>
        <rFont val="Tahoma"/>
        <family val="2"/>
        <charset val="204"/>
      </rPr>
      <t xml:space="preserve"> </t>
    </r>
    <r>
      <rPr>
        <b/>
        <sz val="10"/>
        <color theme="1"/>
        <rFont val="Tahoma"/>
        <family val="2"/>
        <charset val="204"/>
      </rPr>
      <t>в</t>
    </r>
    <r>
      <rPr>
        <b/>
        <sz val="10"/>
        <color rgb="FFFF0000"/>
        <rFont val="Tahoma"/>
        <family val="2"/>
        <charset val="204"/>
      </rPr>
      <t xml:space="preserve"> 2019</t>
    </r>
    <r>
      <rPr>
        <b/>
        <sz val="10"/>
        <color theme="1"/>
        <rFont val="Tahoma"/>
        <family val="2"/>
        <charset val="204"/>
      </rPr>
      <t xml:space="preserve"> году:
</t>
    </r>
  </si>
  <si>
    <t>АО «ПКС-Тепловые сети»</t>
  </si>
  <si>
    <t>Центральный склад г. Петрозаводск, ул. Жуковского, д. 16 А</t>
  </si>
  <si>
    <t>Сталь арматурная 10-А-I</t>
  </si>
  <si>
    <t>ГОСТ 5781-82</t>
  </si>
  <si>
    <t>т</t>
  </si>
  <si>
    <t>Сталь арматурная 10-А-III</t>
  </si>
  <si>
    <t>Сталь арматурная 12-А-III</t>
  </si>
  <si>
    <t>Сталь арматурная 14-А-III</t>
  </si>
  <si>
    <t>Сталь арматурная 16-А-III</t>
  </si>
  <si>
    <t>Сталь арматурная 20-А-III</t>
  </si>
  <si>
    <t>Сталь арматурная 22-АIII</t>
  </si>
  <si>
    <t>Круг 40 ст.3пс</t>
  </si>
  <si>
    <t>ГОСТ 2590-2006</t>
  </si>
  <si>
    <t>Круг 50 ст.3</t>
  </si>
  <si>
    <t>Круг 60 ст.3пс</t>
  </si>
  <si>
    <t>Круг 18 ст.3</t>
  </si>
  <si>
    <t>Круг 40 БрАЖ9-4</t>
  </si>
  <si>
    <t>ГОСТ 1628-78, ГОСТ 18175–72</t>
  </si>
  <si>
    <t>Сталь г/к 2,0*1250*2500 ст.3пс5</t>
  </si>
  <si>
    <t>ГОСТ 19903-74</t>
  </si>
  <si>
    <t>Сталь г/к 25*1500*6000 ст.3пс</t>
  </si>
  <si>
    <t>Сталь г/к 3,0*1250*2500 ст.3пс</t>
  </si>
  <si>
    <t>Сталь г/к 4,0*1250*2500 ст.3</t>
  </si>
  <si>
    <t>Сталь г/к 5,0*1250*2500 ст.3</t>
  </si>
  <si>
    <t>Сталь г/к 50*1500*6000 ст.3</t>
  </si>
  <si>
    <t>Сталь ОЦ 0,55*1250*2500 ст.08пс</t>
  </si>
  <si>
    <t>ГОСТ 14918-80, ГОСТ 19904-90</t>
  </si>
  <si>
    <t>Сталь х/к 2,0*1250*2500 ст.08пс</t>
  </si>
  <si>
    <t>ГОСТ 19904-90</t>
  </si>
  <si>
    <t>Сталь г/к 14*1250*2500 ст.3</t>
  </si>
  <si>
    <t>Сталь лист рифлёный 4 мм</t>
  </si>
  <si>
    <t>Уголок 25х25х4 мм ст.3сп/пс5</t>
  </si>
  <si>
    <t>ГОСТ 8509-93</t>
  </si>
  <si>
    <t>Уголок 32х32х4 мм ст.3сп/пс5</t>
  </si>
  <si>
    <t>Уголок 35х35х4 мм ст.3сп/пс5</t>
  </si>
  <si>
    <t>Уголок 40х40х4 ст3пс5</t>
  </si>
  <si>
    <t>Уголок 50х50х5 мм ст.3сп/пс5</t>
  </si>
  <si>
    <t>Уголок 63х63х5 мм ст. 3/пс5</t>
  </si>
  <si>
    <t>Уголок 75х75х5 мм ст.3/пс5</t>
  </si>
  <si>
    <t>Швеллер №10 ст.3пс5</t>
  </si>
  <si>
    <t>ГОСТ 8240-97</t>
  </si>
  <si>
    <t>Швеллер №12 ст.3сп</t>
  </si>
  <si>
    <t>Швеллер №14 ст.3</t>
  </si>
  <si>
    <t>Швеллер №16 ст.3пс5</t>
  </si>
  <si>
    <t>Швеллер №18 ст.3пс5</t>
  </si>
  <si>
    <t>Швеллер №20 ст.3пс5</t>
  </si>
  <si>
    <t>Швеллер №24 ст.3пс5</t>
  </si>
  <si>
    <t>Швеллер №30 ст.3пс6</t>
  </si>
  <si>
    <t>Шестигранник стальной г/к №27 ст.45</t>
  </si>
  <si>
    <t>ГОСТ 2879-2006</t>
  </si>
  <si>
    <t>Шестигранник стальной г/к №30 ст.45</t>
  </si>
  <si>
    <t>Шестигранник стальной г/к №17 ст.45</t>
  </si>
  <si>
    <t>Шестигранник стальной г/к №41 ст.35</t>
  </si>
  <si>
    <t>Шестигранник стальной г/к №50 ст.35</t>
  </si>
  <si>
    <t>Шестигранник 12 мм ст45</t>
  </si>
  <si>
    <t>ГОСт 2879-88</t>
  </si>
  <si>
    <t>ВА000003</t>
  </si>
  <si>
    <t>24.10.52.000</t>
  </si>
  <si>
    <t>46.72.21</t>
  </si>
  <si>
    <t>ВА000004</t>
  </si>
  <si>
    <t>24.10.62.213</t>
  </si>
  <si>
    <t>ВА000006</t>
  </si>
  <si>
    <t>25.93.13.112</t>
  </si>
  <si>
    <t>25.93.1</t>
  </si>
  <si>
    <t>ВА000007</t>
  </si>
  <si>
    <t>24.52.10.000</t>
  </si>
  <si>
    <t>ВА000009</t>
  </si>
  <si>
    <t>ВА000012</t>
  </si>
  <si>
    <t>ВА000013</t>
  </si>
  <si>
    <t>ВГ000073</t>
  </si>
  <si>
    <t>ВГ000082</t>
  </si>
  <si>
    <t>ВГ000096</t>
  </si>
  <si>
    <t>24.10.62.121</t>
  </si>
  <si>
    <t>24.10.11</t>
  </si>
  <si>
    <t>ВГ000128</t>
  </si>
  <si>
    <t>24.10.62.211</t>
  </si>
  <si>
    <t>ВГ000135</t>
  </si>
  <si>
    <t>ВД000035</t>
  </si>
  <si>
    <t>ВД000044</t>
  </si>
  <si>
    <t>ВД000049</t>
  </si>
  <si>
    <t>ВД000055</t>
  </si>
  <si>
    <t>ВД000060</t>
  </si>
  <si>
    <t>ВД000064</t>
  </si>
  <si>
    <t>ВД000084</t>
  </si>
  <si>
    <t>24.10.51.000</t>
  </si>
  <si>
    <t>24.10.5</t>
  </si>
  <si>
    <t>ВД000091</t>
  </si>
  <si>
    <t>ВД000105</t>
  </si>
  <si>
    <t>ВД000133</t>
  </si>
  <si>
    <t>24.10.41.000</t>
  </si>
  <si>
    <t>24.10.4</t>
  </si>
  <si>
    <t>ВК000004</t>
  </si>
  <si>
    <t>24.10.71.111</t>
  </si>
  <si>
    <t>24.10.9</t>
  </si>
  <si>
    <t>ВК000005</t>
  </si>
  <si>
    <t>ВК000007</t>
  </si>
  <si>
    <t>ВК000009</t>
  </si>
  <si>
    <t>ВК000013</t>
  </si>
  <si>
    <t>ВК000016</t>
  </si>
  <si>
    <t>ВК000019</t>
  </si>
  <si>
    <t>ВЛ000001</t>
  </si>
  <si>
    <t>24.10.71.130</t>
  </si>
  <si>
    <t>24.10.7</t>
  </si>
  <si>
    <t>ВЛ000004</t>
  </si>
  <si>
    <t>ВЛ000005</t>
  </si>
  <si>
    <t>ВЛ000007</t>
  </si>
  <si>
    <t>ВЛ000008</t>
  </si>
  <si>
    <t>46.73.6</t>
  </si>
  <si>
    <t>ВЛ000009</t>
  </si>
  <si>
    <t>ВЛ000011</t>
  </si>
  <si>
    <t>ВЛ000014</t>
  </si>
  <si>
    <t>ВМ000032</t>
  </si>
  <si>
    <t>24.10.62.122</t>
  </si>
  <si>
    <t>ВМ000049</t>
  </si>
  <si>
    <t>ВМ000050</t>
  </si>
  <si>
    <t>ВМ000055</t>
  </si>
  <si>
    <t>ВМ000059</t>
  </si>
  <si>
    <t>ВМ000060</t>
  </si>
  <si>
    <t>№ВК-ТС-238-18 от 13.12.2018</t>
  </si>
  <si>
    <t>ИТОГО по позициям:</t>
  </si>
</sst>
</file>

<file path=xl/styles.xml><?xml version="1.0" encoding="utf-8"?>
<styleSheet xmlns="http://schemas.openxmlformats.org/spreadsheetml/2006/main">
  <numFmts count="53">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419]mmmm;@"/>
    <numFmt numFmtId="170" formatCode="&quot;$&quot;#,##0.00_);\(&quot;$&quot;#,##0.00\)"/>
    <numFmt numFmtId="171" formatCode="_(&quot;$&quot;* #,##0_);_(&quot;$&quot;* \(#,##0\);_(&quot;$&quot;* &quot;-&quot;_);_(@_)"/>
    <numFmt numFmtId="172" formatCode="_(* #,##0_);_(* \(#,##0\);_(* &quot;-&quot;_);_(@_)"/>
    <numFmt numFmtId="173" formatCode="_(&quot;$&quot;* #,##0.00_);_(&quot;$&quot;* \(#,##0.00\);_(&quot;$&quot;* &quot;-&quot;??_);_(@_)"/>
    <numFmt numFmtId="174" formatCode="d/m"/>
    <numFmt numFmtId="175" formatCode="\ #,##0.00&quot;    &quot;;\-#,##0.00&quot;    &quot;;&quot; -&quot;#&quot;    &quot;;@\ "/>
    <numFmt numFmtId="176" formatCode="_-* #,##0.00_р_._-;\-* #,##0.00_р_._-;_-* \-??_р_._-;_-@_-"/>
    <numFmt numFmtId="177" formatCode="0.0"/>
    <numFmt numFmtId="178" formatCode="General_)"/>
    <numFmt numFmtId="179" formatCode="&quot;$&quot;#,##0_);[Red]\(&quot;$&quot;#,##0\)"/>
    <numFmt numFmtId="180" formatCode="dd\-mmm\-yy"/>
    <numFmt numFmtId="181" formatCode="_-* #,##0_-;\-* #,##0_-;_-* &quot;-&quot;_-;_-@_-"/>
    <numFmt numFmtId="182" formatCode="_-* #,##0.00_-;\-* #,##0.00_-;_-* &quot;-&quot;??_-;_-@_-"/>
    <numFmt numFmtId="183" formatCode="_-* #,##0\ _р_._-;\-* #,##0\ _р_._-;_-* &quot;-&quot;\ _р_._-;_-@_-"/>
    <numFmt numFmtId="184" formatCode="#,##0_);[Red]\(#,##0\)"/>
    <numFmt numFmtId="185" formatCode="#,##0.00_);[Red]\(#,##0.00\)"/>
    <numFmt numFmtId="186" formatCode="&quot;?.&quot;#,##0_);[Red]\(&quot;?.&quot;#,##0\)"/>
    <numFmt numFmtId="187" formatCode="&quot;?.&quot;#,##0.00_);[Red]\(&quot;?.&quot;#,##0.00\)"/>
    <numFmt numFmtId="188" formatCode="_-* #,##0\ &quot;руб&quot;_-;\-* #,##0\ &quot;руб&quot;_-;_-* &quot;-&quot;\ &quot;руб&quot;_-;_-@_-"/>
    <numFmt numFmtId="189" formatCode="_-&quot;£&quot;* #,##0_-;\-&quot;£&quot;* #,##0_-;_-&quot;£&quot;* &quot;-&quot;_-;_-@_-"/>
    <numFmt numFmtId="190" formatCode="_-&quot;£&quot;* #,##0.00_-;\-&quot;£&quot;* #,##0.00_-;_-&quot;£&quot;* &quot;-&quot;??_-;_-@_-"/>
    <numFmt numFmtId="191" formatCode="_-* #,##0\ _F_-;\-* #,##0\ _F_-;_-* &quot;-&quot;\ _F_-;_-@_-"/>
    <numFmt numFmtId="192" formatCode="_-* #,##0.00\ &quot;F&quot;_-;\-* #,##0.00\ &quot;F&quot;_-;_-* &quot;-&quot;??\ &quot;F&quot;_-;_-@_-"/>
    <numFmt numFmtId="193" formatCode="_-* #,##0.00\ _F_-;\-* #,##0.00\ _F_-;_-* &quot;-&quot;??\ _F_-;_-@_-"/>
    <numFmt numFmtId="194" formatCode="_-* #,##0.00\ [$€]_-;\-* #,##0.00\ [$€]_-;_-* &quot;-&quot;??\ [$€]_-;_-@_-"/>
    <numFmt numFmtId="195" formatCode="#,##0.00;[Red]\-#,##0.00;&quot;-&quot;"/>
    <numFmt numFmtId="196" formatCode="#,##0;[Red]\-#,##0;&quot;-&quot;"/>
    <numFmt numFmtId="197" formatCode="_(* #,##0_);_(* \(#,##0\);_(* &quot;-&quot;??_);_(@_)"/>
    <numFmt numFmtId="198" formatCode="mmmm\ d\,\ yyyy"/>
    <numFmt numFmtId="199" formatCode="#,##0_ ;[Red]\-#,##0\ "/>
    <numFmt numFmtId="200" formatCode="#,###"/>
    <numFmt numFmtId="201" formatCode="0.00_)"/>
    <numFmt numFmtId="202" formatCode="#,##0\ &quot;р.&quot;;\-#,##0\ &quot;р.&quot;"/>
    <numFmt numFmtId="203" formatCode="0.000000000"/>
    <numFmt numFmtId="204" formatCode="0.00000000000"/>
    <numFmt numFmtId="205" formatCode="&quot;Ј&quot;#,##0;\-&quot;Ј&quot;#,##0"/>
    <numFmt numFmtId="206" formatCode="0.0000000000"/>
    <numFmt numFmtId="207" formatCode="_-* #,##0.00[$€-1]_-;\-* #,##0.00[$€-1]_-;_-* &quot;-&quot;??[$€-1]_-"/>
    <numFmt numFmtId="208" formatCode="\ #,##0&quot; руб &quot;;\-#,##0&quot; руб &quot;;&quot; - руб &quot;;@\ "/>
    <numFmt numFmtId="209" formatCode="[$-419]General"/>
    <numFmt numFmtId="210" formatCode="\ #,##0\ ;&quot; (&quot;#,##0\);&quot; -&quot;#\ ;@\ "/>
    <numFmt numFmtId="211" formatCode="_-&quot;?&quot;* #,##0_-;\-&quot;?&quot;* #,##0_-;_-&quot;?&quot;* &quot;-&quot;_-;_-@_-"/>
    <numFmt numFmtId="212" formatCode="_-&quot;?&quot;* #,##0.00_-;\-&quot;?&quot;* #,##0.00_-;_-&quot;?&quot;* &quot;-&quot;??_-;_-@_-"/>
    <numFmt numFmtId="213" formatCode="_(* #,##0.000_);_(* \(#,##0.000\);_(* &quot;-&quot;??_);_(@_)"/>
    <numFmt numFmtId="214" formatCode="_-* #,##0,&quot;руб&quot;_-;\-* #,##0,&quot;руб&quot;_-;_-* &quot;- руб&quot;_-;_-@_-"/>
    <numFmt numFmtId="215" formatCode="mmmm\ d&quot;, &quot;yyyy"/>
    <numFmt numFmtId="216" formatCode="0.000"/>
  </numFmts>
  <fonts count="112">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0"/>
      <name val="Tahoma"/>
      <family val="2"/>
      <charset val="204"/>
    </font>
    <font>
      <sz val="10"/>
      <color theme="1"/>
      <name val="Tahoma"/>
      <family val="2"/>
      <charset val="204"/>
    </font>
    <font>
      <b/>
      <sz val="10"/>
      <color rgb="FFFF0000"/>
      <name val="Tahoma"/>
      <family val="2"/>
      <charset val="204"/>
    </font>
    <font>
      <b/>
      <sz val="10"/>
      <color theme="1"/>
      <name val="Tahoma"/>
      <family val="2"/>
      <charset val="204"/>
    </font>
    <font>
      <sz val="10"/>
      <color rgb="FFFF0000"/>
      <name val="Tahoma"/>
      <family val="2"/>
      <charset val="204"/>
    </font>
    <font>
      <b/>
      <sz val="12"/>
      <name val="Tahoma"/>
      <family val="2"/>
      <charset val="204"/>
    </font>
    <font>
      <sz val="11"/>
      <name val="Arial"/>
      <family val="2"/>
    </font>
    <font>
      <sz val="11"/>
      <name val="Tahoma"/>
      <family val="2"/>
      <charset val="204"/>
    </font>
    <font>
      <sz val="8"/>
      <color theme="1"/>
      <name val="Arial"/>
      <family val="2"/>
      <charset val="204"/>
    </font>
    <font>
      <b/>
      <sz val="11"/>
      <name val="Tahoma"/>
      <family val="2"/>
      <charset val="204"/>
    </font>
    <font>
      <sz val="10"/>
      <color theme="1"/>
      <name val="Arial"/>
      <family val="2"/>
      <charset val="204"/>
    </font>
    <font>
      <sz val="8"/>
      <color rgb="FF333333"/>
      <name val="Arial"/>
      <family val="2"/>
      <charset val="204"/>
    </font>
    <font>
      <sz val="11"/>
      <name val="Arial"/>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9" fillId="0" borderId="0"/>
    <xf numFmtId="0" fontId="4" fillId="0" borderId="0"/>
    <xf numFmtId="0" fontId="4" fillId="0" borderId="0"/>
    <xf numFmtId="0" fontId="4" fillId="0" borderId="0"/>
    <xf numFmtId="0" fontId="8" fillId="0" borderId="0"/>
    <xf numFmtId="0" fontId="12" fillId="0" borderId="0"/>
    <xf numFmtId="0" fontId="11" fillId="0" borderId="0"/>
    <xf numFmtId="0" fontId="16" fillId="0" borderId="0"/>
    <xf numFmtId="0" fontId="8" fillId="0" borderId="0"/>
    <xf numFmtId="0" fontId="8" fillId="0" borderId="0"/>
    <xf numFmtId="0" fontId="8" fillId="0" borderId="0"/>
    <xf numFmtId="0" fontId="8" fillId="0" borderId="0"/>
    <xf numFmtId="0" fontId="11" fillId="0" borderId="0"/>
    <xf numFmtId="0" fontId="8" fillId="0" borderId="0"/>
    <xf numFmtId="0" fontId="4" fillId="0" borderId="0"/>
    <xf numFmtId="0" fontId="8" fillId="0" borderId="0"/>
    <xf numFmtId="0" fontId="8" fillId="0" borderId="0"/>
    <xf numFmtId="0" fontId="4" fillId="0" borderId="0"/>
    <xf numFmtId="0" fontId="8" fillId="0" borderId="0"/>
    <xf numFmtId="0" fontId="11" fillId="0" borderId="0"/>
    <xf numFmtId="0" fontId="4" fillId="0" borderId="0"/>
    <xf numFmtId="0" fontId="4" fillId="0" borderId="0"/>
    <xf numFmtId="0" fontId="4" fillId="0" borderId="0"/>
    <xf numFmtId="0" fontId="4" fillId="0" borderId="0"/>
    <xf numFmtId="0" fontId="4" fillId="0" borderId="0"/>
    <xf numFmtId="4" fontId="17" fillId="0" borderId="0">
      <alignment vertical="center"/>
    </xf>
    <xf numFmtId="0" fontId="8" fillId="0" borderId="0"/>
    <xf numFmtId="4" fontId="17" fillId="0" borderId="0">
      <alignment vertical="center"/>
    </xf>
    <xf numFmtId="0" fontId="8" fillId="0" borderId="0"/>
    <xf numFmtId="4" fontId="17" fillId="0" borderId="0">
      <alignment vertical="center"/>
    </xf>
    <xf numFmtId="0" fontId="8" fillId="0" borderId="0"/>
    <xf numFmtId="0" fontId="8" fillId="0" borderId="0"/>
    <xf numFmtId="0" fontId="4" fillId="0" borderId="0"/>
    <xf numFmtId="0" fontId="8" fillId="0" borderId="0"/>
    <xf numFmtId="4" fontId="17" fillId="0" borderId="0">
      <alignment vertical="center"/>
    </xf>
    <xf numFmtId="4" fontId="17" fillId="0" borderId="0">
      <alignment vertical="center"/>
    </xf>
    <xf numFmtId="171" fontId="7" fillId="0" borderId="0" applyFont="0" applyFill="0" applyBorder="0" applyAlignment="0" applyProtection="0"/>
    <xf numFmtId="174" fontId="10" fillId="0" borderId="0" applyFont="0" applyFill="0" applyBorder="0" applyAlignment="0" applyProtection="0"/>
    <xf numFmtId="165" fontId="10" fillId="0" borderId="0" applyFont="0" applyFill="0" applyBorder="0" applyAlignment="0" applyProtection="0"/>
    <xf numFmtId="167" fontId="10" fillId="0" borderId="0" applyFont="0" applyFill="0" applyBorder="0" applyAlignment="0" applyProtection="0"/>
    <xf numFmtId="0" fontId="18" fillId="3" borderId="0"/>
    <xf numFmtId="0" fontId="10" fillId="0" borderId="0"/>
    <xf numFmtId="0" fontId="19" fillId="0" borderId="0"/>
    <xf numFmtId="0" fontId="19" fillId="0" borderId="0"/>
    <xf numFmtId="164" fontId="10" fillId="0" borderId="0" applyFont="0" applyFill="0" applyBorder="0" applyAlignment="0" applyProtection="0"/>
    <xf numFmtId="166" fontId="10" fillId="0" borderId="0" applyFont="0" applyFill="0" applyBorder="0" applyAlignment="0" applyProtection="0"/>
    <xf numFmtId="0" fontId="19" fillId="0" borderId="0"/>
    <xf numFmtId="0" fontId="12" fillId="0" borderId="0"/>
    <xf numFmtId="0" fontId="12" fillId="0" borderId="0"/>
    <xf numFmtId="0" fontId="10" fillId="0" borderId="0"/>
    <xf numFmtId="0" fontId="12" fillId="0" borderId="0"/>
    <xf numFmtId="0" fontId="12" fillId="0" borderId="0"/>
    <xf numFmtId="0" fontId="21" fillId="0" borderId="0"/>
    <xf numFmtId="0" fontId="7" fillId="0" borderId="0"/>
    <xf numFmtId="0" fontId="12" fillId="0" borderId="0"/>
    <xf numFmtId="9" fontId="16" fillId="0" borderId="0" applyFont="0" applyFill="0" applyBorder="0" applyAlignment="0" applyProtection="0"/>
    <xf numFmtId="0" fontId="10" fillId="0" borderId="0">
      <alignment vertical="justify"/>
    </xf>
    <xf numFmtId="40" fontId="20" fillId="0" borderId="0" applyFont="0" applyFill="0" applyBorder="0" applyAlignment="0" applyProtection="0"/>
    <xf numFmtId="38" fontId="20" fillId="0" borderId="0" applyFont="0" applyFill="0" applyBorder="0" applyAlignment="0" applyProtection="0"/>
    <xf numFmtId="0" fontId="20" fillId="0" borderId="0"/>
    <xf numFmtId="171" fontId="10" fillId="0" borderId="0" applyFont="0" applyFill="0" applyBorder="0" applyAlignment="0" applyProtection="0"/>
    <xf numFmtId="170" fontId="10" fillId="0" borderId="0" applyFont="0" applyFill="0" applyBorder="0" applyAlignment="0" applyProtection="0"/>
    <xf numFmtId="0" fontId="4" fillId="0" borderId="0"/>
    <xf numFmtId="167" fontId="10" fillId="0" borderId="0" applyFont="0" applyFill="0" applyBorder="0" applyAlignment="0" applyProtection="0"/>
    <xf numFmtId="0" fontId="22" fillId="0" borderId="0"/>
    <xf numFmtId="0" fontId="4" fillId="0" borderId="0"/>
    <xf numFmtId="175" fontId="4" fillId="0" borderId="0"/>
    <xf numFmtId="176" fontId="4" fillId="0" borderId="0"/>
    <xf numFmtId="176" fontId="4" fillId="0" borderId="0"/>
    <xf numFmtId="0" fontId="4" fillId="0" borderId="0"/>
    <xf numFmtId="0" fontId="4" fillId="0" borderId="0"/>
    <xf numFmtId="0" fontId="24" fillId="0" borderId="0"/>
    <xf numFmtId="0" fontId="4" fillId="0" borderId="0"/>
    <xf numFmtId="0" fontId="10" fillId="0" borderId="0"/>
    <xf numFmtId="0" fontId="19"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8" fillId="0" borderId="0"/>
    <xf numFmtId="0" fontId="8" fillId="0" borderId="0"/>
    <xf numFmtId="0" fontId="11" fillId="0" borderId="0"/>
    <xf numFmtId="0" fontId="11" fillId="0" borderId="0"/>
    <xf numFmtId="166" fontId="33" fillId="0" borderId="0">
      <protection locked="0"/>
    </xf>
    <xf numFmtId="166" fontId="71" fillId="0" borderId="0">
      <protection locked="0"/>
    </xf>
    <xf numFmtId="166" fontId="33" fillId="0" borderId="0">
      <protection locked="0"/>
    </xf>
    <xf numFmtId="166"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0" fontId="33" fillId="0" borderId="12">
      <protection locked="0"/>
    </xf>
    <xf numFmtId="0" fontId="71" fillId="0" borderId="12">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3" fillId="0" borderId="12">
      <protection locked="0"/>
    </xf>
    <xf numFmtId="180" fontId="71" fillId="0" borderId="12">
      <protection locked="0"/>
    </xf>
    <xf numFmtId="188" fontId="10" fillId="0" borderId="0">
      <alignment horizontal="center"/>
    </xf>
    <xf numFmtId="188" fontId="10"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198" fontId="23" fillId="11" borderId="13">
      <alignment horizontal="center" vertical="center"/>
      <protection locked="0"/>
    </xf>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186" fontId="35" fillId="0" borderId="0" applyFont="0" applyFill="0" applyBorder="0" applyAlignment="0" applyProtection="0"/>
    <xf numFmtId="187" fontId="35" fillId="0" borderId="0" applyFont="0" applyFill="0" applyBorder="0" applyAlignment="0" applyProtection="0"/>
    <xf numFmtId="0" fontId="25" fillId="0" borderId="0" applyNumberFormat="0" applyFill="0" applyBorder="0" applyAlignment="0" applyProtection="0">
      <alignment vertical="top"/>
      <protection locked="0"/>
    </xf>
    <xf numFmtId="0" fontId="30" fillId="0" borderId="0"/>
    <xf numFmtId="0" fontId="51" fillId="0" borderId="0"/>
    <xf numFmtId="0" fontId="36" fillId="0" borderId="0" applyFill="0" applyBorder="0" applyAlignment="0"/>
    <xf numFmtId="191" fontId="10" fillId="0" borderId="0" applyFont="0" applyFill="0" applyBorder="0" applyAlignment="0" applyProtection="0"/>
    <xf numFmtId="193" fontId="10" fillId="0" borderId="0" applyFont="0" applyFill="0" applyBorder="0" applyAlignment="0" applyProtection="0"/>
    <xf numFmtId="179" fontId="35" fillId="0" borderId="0" applyFont="0" applyFill="0" applyBorder="0" applyAlignment="0" applyProtection="0"/>
    <xf numFmtId="192"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81" fontId="7" fillId="0" borderId="0" applyFont="0" applyFill="0" applyBorder="0" applyAlignment="0" applyProtection="0"/>
    <xf numFmtId="182" fontId="7" fillId="0" borderId="0" applyFont="0" applyFill="0" applyBorder="0" applyAlignment="0" applyProtection="0"/>
    <xf numFmtId="194" fontId="10" fillId="0" borderId="0" applyFont="0" applyFill="0" applyBorder="0" applyAlignment="0" applyProtection="0"/>
    <xf numFmtId="207" fontId="10" fillId="0" borderId="0" applyFont="0" applyFill="0" applyBorder="0" applyAlignment="0" applyProtection="0"/>
    <xf numFmtId="194" fontId="10" fillId="0" borderId="0" applyFont="0" applyFill="0" applyBorder="0" applyAlignment="0" applyProtection="0"/>
    <xf numFmtId="180" fontId="33" fillId="0" borderId="0">
      <protection locked="0"/>
    </xf>
    <xf numFmtId="180" fontId="71" fillId="0" borderId="0">
      <protection locked="0"/>
    </xf>
    <xf numFmtId="180" fontId="33" fillId="0" borderId="0">
      <protection locked="0"/>
    </xf>
    <xf numFmtId="180" fontId="71" fillId="0" borderId="0">
      <protection locked="0"/>
    </xf>
    <xf numFmtId="180" fontId="37" fillId="0" borderId="0">
      <protection locked="0"/>
    </xf>
    <xf numFmtId="180" fontId="73"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7" fillId="0" borderId="0">
      <protection locked="0"/>
    </xf>
    <xf numFmtId="180" fontId="73" fillId="0" borderId="0">
      <protection locked="0"/>
    </xf>
    <xf numFmtId="0" fontId="38" fillId="0" borderId="0" applyNumberFormat="0" applyFill="0" applyBorder="0" applyAlignment="0" applyProtection="0">
      <alignment vertical="top"/>
      <protection locked="0"/>
    </xf>
    <xf numFmtId="0" fontId="39" fillId="0" borderId="14" applyNumberFormat="0" applyAlignment="0" applyProtection="0">
      <alignment horizontal="left" vertical="center"/>
    </xf>
    <xf numFmtId="0" fontId="39" fillId="0" borderId="3">
      <alignment horizontal="left" vertical="center"/>
    </xf>
    <xf numFmtId="0" fontId="28" fillId="0" borderId="0" applyNumberFormat="0" applyFill="0" applyBorder="0" applyAlignment="0" applyProtection="0"/>
    <xf numFmtId="0" fontId="40" fillId="0" borderId="0" applyNumberFormat="0" applyFill="0" applyBorder="0" applyAlignment="0" applyProtection="0">
      <alignment vertical="top"/>
      <protection locked="0"/>
    </xf>
    <xf numFmtId="0" fontId="35" fillId="0" borderId="0"/>
    <xf numFmtId="172" fontId="41" fillId="20" borderId="11">
      <alignment horizontal="center" vertical="center" wrapText="1"/>
      <protection locked="0"/>
    </xf>
    <xf numFmtId="0" fontId="26" fillId="0" borderId="0" applyNumberFormat="0" applyFill="0" applyBorder="0" applyAlignment="0" applyProtection="0">
      <alignment vertical="top"/>
      <protection locked="0"/>
    </xf>
    <xf numFmtId="0" fontId="42" fillId="0" borderId="0">
      <alignment vertical="center"/>
    </xf>
    <xf numFmtId="0" fontId="43" fillId="21" borderId="11">
      <alignment horizontal="left" vertical="center" wrapText="1"/>
    </xf>
    <xf numFmtId="199" fontId="41" fillId="0" borderId="1">
      <alignment horizontal="right" vertical="center" wrapText="1"/>
    </xf>
    <xf numFmtId="0" fontId="44" fillId="2" borderId="0"/>
    <xf numFmtId="197" fontId="7" fillId="22" borderId="1">
      <alignment vertical="center"/>
    </xf>
    <xf numFmtId="167" fontId="10" fillId="0" borderId="0" applyFont="0" applyFill="0" applyBorder="0" applyAlignment="0" applyProtection="0"/>
    <xf numFmtId="171" fontId="7" fillId="0" borderId="0" applyFont="0" applyFill="0" applyBorder="0" applyAlignment="0" applyProtection="0"/>
    <xf numFmtId="173" fontId="7" fillId="0" borderId="0" applyFont="0" applyFill="0" applyBorder="0" applyAlignment="0" applyProtection="0"/>
    <xf numFmtId="201" fontId="52" fillId="0" borderId="0"/>
    <xf numFmtId="0" fontId="10" fillId="0" borderId="0"/>
    <xf numFmtId="0" fontId="45" fillId="0" borderId="0"/>
    <xf numFmtId="0" fontId="8" fillId="0" borderId="0"/>
    <xf numFmtId="184" fontId="35" fillId="0" borderId="0" applyFont="0" applyFill="0" applyBorder="0" applyAlignment="0" applyProtection="0"/>
    <xf numFmtId="185" fontId="35" fillId="0" borderId="0" applyFont="0" applyFill="0" applyBorder="0" applyAlignment="0" applyProtection="0"/>
    <xf numFmtId="184" fontId="35" fillId="0" borderId="0" applyFont="0" applyFill="0" applyBorder="0" applyAlignment="0" applyProtection="0"/>
    <xf numFmtId="185" fontId="35" fillId="0" borderId="0" applyFont="0" applyFill="0" applyBorder="0" applyAlignment="0" applyProtection="0"/>
    <xf numFmtId="0" fontId="46" fillId="0" borderId="0"/>
    <xf numFmtId="0" fontId="19" fillId="0" borderId="0">
      <protection locked="0"/>
    </xf>
    <xf numFmtId="0" fontId="53" fillId="0" borderId="0">
      <protection locked="0"/>
    </xf>
    <xf numFmtId="0" fontId="19" fillId="0" borderId="0">
      <protection locked="0"/>
    </xf>
    <xf numFmtId="0" fontId="54" fillId="0" borderId="0">
      <protection locked="0"/>
    </xf>
    <xf numFmtId="0" fontId="47" fillId="0" borderId="0" applyNumberFormat="0">
      <alignment horizontal="left"/>
    </xf>
    <xf numFmtId="0" fontId="7" fillId="2" borderId="8" applyNumberFormat="0" applyFont="0" applyFill="0" applyBorder="0" applyAlignment="0" applyProtection="0"/>
    <xf numFmtId="0" fontId="46" fillId="0" borderId="0"/>
    <xf numFmtId="197" fontId="32" fillId="22" borderId="1">
      <alignment horizontal="center" vertical="center" wrapText="1"/>
      <protection locked="0"/>
    </xf>
    <xf numFmtId="0" fontId="7" fillId="0" borderId="0">
      <alignment vertical="center"/>
    </xf>
    <xf numFmtId="0" fontId="7" fillId="0" borderId="0">
      <alignment vertical="center"/>
    </xf>
    <xf numFmtId="0" fontId="7" fillId="23" borderId="0"/>
    <xf numFmtId="0" fontId="7" fillId="2" borderId="0">
      <alignment horizontal="center" vertical="center"/>
    </xf>
    <xf numFmtId="172" fontId="13" fillId="20" borderId="11" applyFont="0" applyAlignment="0" applyProtection="0"/>
    <xf numFmtId="172" fontId="13" fillId="20" borderId="11" applyFont="0" applyAlignment="0" applyProtection="0"/>
    <xf numFmtId="0" fontId="31" fillId="21" borderId="11">
      <alignment horizontal="left" vertical="center" wrapText="1"/>
    </xf>
    <xf numFmtId="195" fontId="24" fillId="0" borderId="11">
      <alignment horizontal="center" vertical="center" wrapText="1"/>
    </xf>
    <xf numFmtId="196" fontId="24" fillId="20" borderId="11">
      <alignment horizontal="center" vertical="center" wrapText="1"/>
      <protection locked="0"/>
    </xf>
    <xf numFmtId="0" fontId="7" fillId="2" borderId="0"/>
    <xf numFmtId="197" fontId="48" fillId="24" borderId="7">
      <alignment horizontal="center" vertical="center"/>
    </xf>
    <xf numFmtId="0" fontId="18" fillId="0" borderId="0"/>
    <xf numFmtId="0" fontId="18" fillId="0" borderId="0"/>
    <xf numFmtId="0" fontId="18" fillId="0" borderId="0"/>
    <xf numFmtId="0" fontId="18" fillId="0" borderId="0"/>
    <xf numFmtId="189" fontId="7" fillId="0" borderId="0" applyFont="0" applyFill="0" applyBorder="0" applyAlignment="0" applyProtection="0"/>
    <xf numFmtId="190" fontId="7" fillId="0" borderId="0" applyFont="0" applyFill="0" applyBorder="0" applyAlignment="0" applyProtection="0"/>
    <xf numFmtId="197" fontId="7" fillId="25" borderId="1" applyNumberFormat="0" applyFill="0" applyBorder="0" applyProtection="0">
      <alignment vertical="center"/>
      <protection locked="0"/>
    </xf>
    <xf numFmtId="197" fontId="7" fillId="25" borderId="1" applyNumberFormat="0" applyFill="0" applyBorder="0" applyProtection="0">
      <alignment vertical="center"/>
      <protection locked="0"/>
    </xf>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178" fontId="4" fillId="0" borderId="15">
      <protection locked="0"/>
    </xf>
    <xf numFmtId="0" fontId="56" fillId="10" borderId="16" applyNumberFormat="0" applyAlignment="0" applyProtection="0"/>
    <xf numFmtId="0" fontId="57" fillId="30" borderId="17" applyNumberFormat="0" applyAlignment="0" applyProtection="0"/>
    <xf numFmtId="0" fontId="58" fillId="30" borderId="16" applyNumberFormat="0" applyAlignment="0" applyProtection="0"/>
    <xf numFmtId="202" fontId="10" fillId="2" borderId="0" applyFont="0" applyFill="0" applyBorder="0" applyAlignment="0" applyProtection="0">
      <alignment horizontal="right"/>
    </xf>
    <xf numFmtId="202" fontId="10" fillId="2" borderId="0" applyFont="0" applyFill="0" applyBorder="0" applyAlignment="0" applyProtection="0">
      <alignment horizontal="right"/>
    </xf>
    <xf numFmtId="203" fontId="10" fillId="0" borderId="1" applyNumberFormat="0" applyBorder="0" applyAlignment="0">
      <alignment horizontal="centerContinuous" vertical="center" wrapText="1"/>
    </xf>
    <xf numFmtId="203" fontId="10" fillId="0" borderId="1" applyNumberFormat="0" applyBorder="0" applyAlignment="0">
      <alignment horizontal="centerContinuous" vertical="center" wrapText="1"/>
    </xf>
    <xf numFmtId="0" fontId="59" fillId="0" borderId="18"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178" fontId="29" fillId="4" borderId="15"/>
    <xf numFmtId="0" fontId="62" fillId="0" borderId="21" applyNumberFormat="0" applyFill="0" applyAlignment="0" applyProtection="0"/>
    <xf numFmtId="0" fontId="63" fillId="31" borderId="22" applyNumberFormat="0" applyAlignment="0" applyProtection="0"/>
    <xf numFmtId="0" fontId="64" fillId="0" borderId="0" applyNumberFormat="0" applyFill="0" applyBorder="0" applyAlignment="0" applyProtection="0"/>
    <xf numFmtId="0" fontId="65" fillId="32" borderId="0" applyNumberFormat="0" applyBorder="0" applyAlignment="0" applyProtection="0"/>
    <xf numFmtId="0" fontId="10" fillId="0" borderId="0"/>
    <xf numFmtId="0" fontId="74" fillId="0" borderId="0"/>
    <xf numFmtId="0" fontId="10" fillId="0" borderId="0"/>
    <xf numFmtId="0" fontId="66" fillId="6" borderId="0" applyNumberFormat="0" applyBorder="0" applyAlignment="0" applyProtection="0"/>
    <xf numFmtId="177" fontId="49" fillId="33" borderId="9" applyNumberFormat="0" applyBorder="0" applyAlignment="0">
      <alignment vertical="center"/>
      <protection locked="0"/>
    </xf>
    <xf numFmtId="0" fontId="67" fillId="0" borderId="0" applyNumberFormat="0" applyFill="0" applyBorder="0" applyAlignment="0" applyProtection="0"/>
    <xf numFmtId="0" fontId="10" fillId="34" borderId="23" applyNumberFormat="0" applyFont="0" applyAlignment="0" applyProtection="0"/>
    <xf numFmtId="204" fontId="10" fillId="33" borderId="0" applyFont="0" applyFill="0" applyBorder="0" applyAlignment="0" applyProtection="0">
      <alignment horizontal="right"/>
    </xf>
    <xf numFmtId="204" fontId="10" fillId="33" borderId="0" applyFont="0" applyFill="0" applyBorder="0" applyAlignment="0" applyProtection="0">
      <alignment horizontal="right"/>
    </xf>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68" fillId="0" borderId="24" applyNumberFormat="0" applyFill="0" applyAlignment="0" applyProtection="0"/>
    <xf numFmtId="0" fontId="8" fillId="0" borderId="0"/>
    <xf numFmtId="0" fontId="69" fillId="0" borderId="0" applyNumberFormat="0" applyFill="0" applyBorder="0" applyAlignment="0" applyProtection="0"/>
    <xf numFmtId="205" fontId="10" fillId="2" borderId="1" applyFont="0" applyFill="0" applyBorder="0" applyAlignment="0" applyProtection="0"/>
    <xf numFmtId="203" fontId="10" fillId="0" borderId="2" applyFont="0" applyFill="0" applyBorder="0" applyAlignment="0" applyProtection="0">
      <alignment horizontal="center"/>
    </xf>
    <xf numFmtId="203" fontId="10" fillId="0" borderId="2" applyFont="0" applyFill="0" applyBorder="0" applyAlignment="0" applyProtection="0">
      <alignment horizontal="center"/>
    </xf>
    <xf numFmtId="206" fontId="10" fillId="0" borderId="1" applyFont="0" applyFill="0" applyBorder="0" applyAlignment="0" applyProtection="0">
      <alignment wrapText="1"/>
    </xf>
    <xf numFmtId="206" fontId="10" fillId="0" borderId="1" applyFont="0" applyFill="0" applyBorder="0" applyAlignment="0" applyProtection="0">
      <alignment wrapText="1"/>
    </xf>
    <xf numFmtId="183" fontId="27" fillId="0" borderId="0" applyFont="0" applyFill="0" applyBorder="0" applyAlignment="0" applyProtection="0"/>
    <xf numFmtId="3" fontId="14" fillId="0" borderId="10" applyFont="0" applyBorder="0">
      <alignment horizontal="right"/>
      <protection locked="0"/>
    </xf>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3" fontId="10" fillId="2" borderId="1"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200" fontId="50" fillId="35" borderId="25">
      <alignment vertical="center"/>
    </xf>
    <xf numFmtId="0" fontId="70" fillId="7" borderId="0" applyNumberFormat="0" applyBorder="0" applyAlignment="0" applyProtection="0"/>
    <xf numFmtId="180" fontId="33" fillId="0" borderId="0">
      <protection locked="0"/>
    </xf>
    <xf numFmtId="180" fontId="71" fillId="0" borderId="0">
      <protection locked="0"/>
    </xf>
    <xf numFmtId="0" fontId="17" fillId="0" borderId="0"/>
    <xf numFmtId="0" fontId="17" fillId="0" borderId="0"/>
    <xf numFmtId="0" fontId="17"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0" fillId="0" borderId="0"/>
    <xf numFmtId="0" fontId="12" fillId="0" borderId="0"/>
    <xf numFmtId="0" fontId="10" fillId="0" borderId="0"/>
    <xf numFmtId="0" fontId="7" fillId="0" borderId="0"/>
    <xf numFmtId="0" fontId="10" fillId="0" borderId="0"/>
    <xf numFmtId="0" fontId="10" fillId="0" borderId="0"/>
    <xf numFmtId="0" fontId="10" fillId="0" borderId="0"/>
    <xf numFmtId="0" fontId="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4" fillId="0" borderId="0"/>
    <xf numFmtId="0" fontId="4" fillId="0" borderId="0"/>
    <xf numFmtId="0" fontId="7" fillId="0" borderId="0"/>
    <xf numFmtId="0" fontId="10"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19" fillId="0" borderId="0"/>
    <xf numFmtId="0" fontId="8"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166" fontId="33" fillId="0" borderId="0">
      <protection locked="0"/>
    </xf>
    <xf numFmtId="166" fontId="33" fillId="0" borderId="0">
      <protection locked="0"/>
    </xf>
    <xf numFmtId="180" fontId="33" fillId="0" borderId="0">
      <protection locked="0"/>
    </xf>
    <xf numFmtId="180" fontId="33" fillId="0" borderId="0">
      <protection locked="0"/>
    </xf>
    <xf numFmtId="180" fontId="33" fillId="0" borderId="0">
      <protection locked="0"/>
    </xf>
    <xf numFmtId="180" fontId="33" fillId="0" borderId="0">
      <protection locked="0"/>
    </xf>
    <xf numFmtId="0" fontId="33" fillId="0" borderId="12">
      <protection locked="0"/>
    </xf>
    <xf numFmtId="180" fontId="34" fillId="0" borderId="0">
      <protection locked="0"/>
    </xf>
    <xf numFmtId="180" fontId="34" fillId="0" borderId="0">
      <protection locked="0"/>
    </xf>
    <xf numFmtId="180" fontId="33" fillId="0" borderId="12">
      <protection locked="0"/>
    </xf>
    <xf numFmtId="208" fontId="4"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6"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76"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0" borderId="0"/>
    <xf numFmtId="0" fontId="12" fillId="6" borderId="0" applyNumberFormat="0" applyBorder="0" applyAlignment="0" applyProtection="0"/>
    <xf numFmtId="0" fontId="12" fillId="0" borderId="0"/>
    <xf numFmtId="0" fontId="12" fillId="0" borderId="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76"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76"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0" borderId="0"/>
    <xf numFmtId="0" fontId="12" fillId="9" borderId="0" applyNumberFormat="0" applyBorder="0" applyAlignment="0" applyProtection="0"/>
    <xf numFmtId="0" fontId="12" fillId="0" borderId="0"/>
    <xf numFmtId="0" fontId="12" fillId="0" borderId="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76"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76"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76"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76"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77"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77"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77"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77"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66" fillId="6" borderId="0" applyNumberFormat="0" applyBorder="0" applyAlignment="0" applyProtection="0"/>
    <xf numFmtId="0" fontId="58" fillId="30" borderId="16" applyNumberFormat="0" applyAlignment="0" applyProtection="0"/>
    <xf numFmtId="0" fontId="58" fillId="30" borderId="16" applyNumberFormat="0" applyAlignment="0" applyProtection="0"/>
    <xf numFmtId="0" fontId="63" fillId="31" borderId="22" applyNumberFormat="0" applyAlignment="0" applyProtection="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194" fontId="10" fillId="0" borderId="0" applyFont="0" applyFill="0" applyBorder="0" applyAlignment="0" applyProtection="0"/>
    <xf numFmtId="0" fontId="4" fillId="0" borderId="0" applyFill="0" applyBorder="0" applyAlignment="0" applyProtection="0"/>
    <xf numFmtId="0" fontId="78" fillId="0" borderId="0"/>
    <xf numFmtId="0" fontId="78" fillId="0" borderId="0"/>
    <xf numFmtId="209" fontId="12" fillId="0" borderId="0"/>
    <xf numFmtId="209" fontId="12" fillId="0" borderId="0"/>
    <xf numFmtId="0" fontId="12" fillId="0" borderId="0"/>
    <xf numFmtId="0" fontId="67" fillId="0" borderId="0" applyNumberFormat="0" applyFill="0" applyBorder="0" applyAlignment="0" applyProtection="0"/>
    <xf numFmtId="180" fontId="33" fillId="0" borderId="0">
      <protection locked="0"/>
    </xf>
    <xf numFmtId="180" fontId="33" fillId="0" borderId="0">
      <protection locked="0"/>
    </xf>
    <xf numFmtId="180" fontId="37" fillId="0" borderId="0">
      <protection locked="0"/>
    </xf>
    <xf numFmtId="180" fontId="33" fillId="0" borderId="0">
      <protection locked="0"/>
    </xf>
    <xf numFmtId="180" fontId="33" fillId="0" borderId="0">
      <protection locked="0"/>
    </xf>
    <xf numFmtId="180" fontId="33" fillId="0" borderId="0">
      <protection locked="0"/>
    </xf>
    <xf numFmtId="180" fontId="37" fillId="0" borderId="0">
      <protection locked="0"/>
    </xf>
    <xf numFmtId="0" fontId="70" fillId="7" borderId="0" applyNumberFormat="0" applyBorder="0" applyAlignment="0" applyProtection="0"/>
    <xf numFmtId="0" fontId="23" fillId="0" borderId="27">
      <alignment horizontal="left" vertical="center"/>
    </xf>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56" fillId="10" borderId="16" applyNumberFormat="0" applyAlignment="0" applyProtection="0"/>
    <xf numFmtId="0" fontId="68" fillId="0" borderId="24" applyNumberFormat="0" applyFill="0" applyAlignment="0" applyProtection="0"/>
    <xf numFmtId="0" fontId="65" fillId="32" borderId="0" applyNumberFormat="0" applyBorder="0" applyAlignment="0" applyProtection="0"/>
    <xf numFmtId="0" fontId="12" fillId="34" borderId="23" applyNumberFormat="0" applyFont="0" applyAlignment="0" applyProtection="0"/>
    <xf numFmtId="0" fontId="12" fillId="34" borderId="23" applyNumberFormat="0" applyFont="0" applyAlignment="0" applyProtection="0"/>
    <xf numFmtId="0" fontId="57" fillId="30" borderId="17" applyNumberFormat="0" applyAlignment="0" applyProtection="0"/>
    <xf numFmtId="0" fontId="57" fillId="30" borderId="17" applyNumberFormat="0" applyAlignment="0" applyProtection="0"/>
    <xf numFmtId="210" fontId="32" fillId="36" borderId="26">
      <alignment horizontal="center" vertical="center" wrapText="1"/>
      <protection locked="0"/>
    </xf>
    <xf numFmtId="0" fontId="7" fillId="0" borderId="0">
      <alignment vertical="center"/>
    </xf>
    <xf numFmtId="167" fontId="7" fillId="0" borderId="0" applyBorder="0" applyAlignment="0" applyProtection="0"/>
    <xf numFmtId="0" fontId="64"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211" fontId="7" fillId="0" borderId="0" applyFont="0" applyFill="0" applyBorder="0" applyAlignment="0" applyProtection="0"/>
    <xf numFmtId="212" fontId="7" fillId="0" borderId="0" applyFont="0" applyFill="0" applyBorder="0" applyAlignment="0" applyProtection="0"/>
    <xf numFmtId="0" fontId="69" fillId="0" borderId="0" applyNumberFormat="0" applyFill="0" applyBorder="0" applyAlignment="0" applyProtection="0"/>
    <xf numFmtId="197" fontId="7" fillId="25" borderId="1" applyNumberFormat="0" applyFill="0" applyBorder="0" applyProtection="0">
      <alignment vertical="center"/>
      <protection locked="0"/>
    </xf>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77"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77"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77"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77"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79"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80"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1"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2" fillId="0" borderId="0" applyNumberFormat="0" applyFill="0" applyBorder="0" applyAlignment="0" applyProtection="0">
      <alignment vertical="top"/>
      <protection locked="0"/>
    </xf>
    <xf numFmtId="166" fontId="75" fillId="0" borderId="0" applyFont="0" applyFill="0" applyBorder="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83"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84"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85"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85"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86"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87"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88"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24" fillId="0" borderId="0"/>
    <xf numFmtId="0" fontId="24" fillId="0" borderId="0"/>
    <xf numFmtId="0" fontId="10"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7" fillId="0" borderId="0"/>
    <xf numFmtId="0" fontId="13"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90"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applyFill="0" applyBorder="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91"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92"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93"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7" fillId="0" borderId="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5"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213" fontId="7" fillId="0" borderId="0" applyFont="0" applyFill="0" applyBorder="0" applyAlignment="0" applyProtection="0"/>
    <xf numFmtId="167" fontId="3"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94"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180" fontId="33" fillId="0" borderId="0">
      <protection locked="0"/>
    </xf>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10" fillId="0" borderId="0"/>
    <xf numFmtId="209"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10" fillId="0" borderId="0"/>
    <xf numFmtId="0" fontId="7"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39" borderId="0" applyNumberFormat="0" applyBorder="0" applyAlignment="0" applyProtection="0"/>
    <xf numFmtId="176" fontId="12" fillId="0" borderId="0" applyFill="0" applyBorder="0" applyAlignment="0" applyProtection="0"/>
    <xf numFmtId="175" fontId="4"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0" fontId="19" fillId="0" borderId="0"/>
    <xf numFmtId="0" fontId="7" fillId="0" borderId="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0" fontId="12" fillId="57" borderId="23" applyNumberFormat="0" applyAlignment="0" applyProtection="0"/>
    <xf numFmtId="0" fontId="66"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5" fillId="56" borderId="0" applyNumberFormat="0" applyBorder="0" applyAlignment="0" applyProtection="0"/>
    <xf numFmtId="0" fontId="63" fillId="55" borderId="22" applyNumberFormat="0" applyAlignment="0" applyProtection="0"/>
    <xf numFmtId="178" fontId="29" fillId="41" borderId="28"/>
    <xf numFmtId="0" fontId="58" fillId="36" borderId="16" applyNumberFormat="0" applyAlignment="0" applyProtection="0"/>
    <xf numFmtId="0" fontId="57" fillId="36" borderId="17" applyNumberFormat="0" applyAlignment="0" applyProtection="0"/>
    <xf numFmtId="0" fontId="56" fillId="42" borderId="16" applyNumberFormat="0" applyAlignment="0" applyProtection="0"/>
    <xf numFmtId="178" fontId="4" fillId="0" borderId="28">
      <protection locked="0"/>
    </xf>
    <xf numFmtId="0" fontId="55" fillId="54"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53" borderId="0" applyNumberFormat="0" applyBorder="0" applyAlignment="0" applyProtection="0"/>
    <xf numFmtId="0" fontId="55" fillId="52" borderId="0" applyNumberFormat="0" applyBorder="0" applyAlignment="0" applyProtection="0"/>
    <xf numFmtId="0" fontId="55" fillId="51" borderId="0" applyNumberFormat="0" applyBorder="0" applyAlignment="0" applyProtection="0"/>
    <xf numFmtId="176" fontId="7" fillId="0" borderId="0" applyBorder="0" applyAlignment="0" applyProtection="0"/>
    <xf numFmtId="0" fontId="4" fillId="0" borderId="0"/>
    <xf numFmtId="0" fontId="55" fillId="50"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45" borderId="0" applyNumberFormat="0" applyBorder="0" applyAlignment="0" applyProtection="0"/>
    <xf numFmtId="0" fontId="55" fillId="44" borderId="0" applyNumberFormat="0" applyBorder="0" applyAlignment="0" applyProtection="0"/>
    <xf numFmtId="0" fontId="55" fillId="47" borderId="0" applyNumberFormat="0" applyBorder="0" applyAlignment="0" applyProtection="0"/>
    <xf numFmtId="0" fontId="12" fillId="46" borderId="0" applyNumberFormat="0" applyBorder="0" applyAlignment="0" applyProtection="0"/>
    <xf numFmtId="0" fontId="12" fillId="43" borderId="0" applyNumberFormat="0" applyBorder="0" applyAlignment="0" applyProtection="0"/>
    <xf numFmtId="0" fontId="12" fillId="40" borderId="0" applyNumberFormat="0" applyBorder="0" applyAlignment="0" applyProtection="0"/>
    <xf numFmtId="0" fontId="12" fillId="45" borderId="0" applyNumberFormat="0" applyBorder="0" applyAlignment="0" applyProtection="0"/>
    <xf numFmtId="0" fontId="12" fillId="44" borderId="0" applyNumberFormat="0" applyBorder="0" applyAlignment="0" applyProtection="0"/>
    <xf numFmtId="0" fontId="12" fillId="43" borderId="0" applyNumberFormat="0" applyBorder="0" applyAlignment="0" applyProtection="0"/>
    <xf numFmtId="0" fontId="12" fillId="42" borderId="0" applyNumberFormat="0" applyBorder="0" applyAlignment="0" applyProtection="0"/>
    <xf numFmtId="0" fontId="12" fillId="41" borderId="0" applyNumberFormat="0" applyBorder="0" applyAlignment="0" applyProtection="0"/>
    <xf numFmtId="0" fontId="12" fillId="40" borderId="0" applyNumberFormat="0" applyBorder="0" applyAlignment="0" applyProtection="0"/>
    <xf numFmtId="0" fontId="12" fillId="39" borderId="0" applyNumberFormat="0" applyBorder="0" applyAlignment="0" applyProtection="0"/>
    <xf numFmtId="0" fontId="12" fillId="38" borderId="0" applyNumberFormat="0" applyBorder="0" applyAlignment="0" applyProtection="0"/>
    <xf numFmtId="0" fontId="12" fillId="37" borderId="0" applyNumberFormat="0" applyBorder="0" applyAlignment="0" applyProtection="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2"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6" fillId="0" borderId="0"/>
    <xf numFmtId="171" fontId="7" fillId="0" borderId="0" applyFont="0" applyFill="0" applyBorder="0" applyAlignment="0" applyProtection="0"/>
    <xf numFmtId="9" fontId="16" fillId="0" borderId="0" applyFont="0" applyFill="0" applyBorder="0" applyAlignment="0" applyProtection="0"/>
    <xf numFmtId="0" fontId="10" fillId="0" borderId="0"/>
    <xf numFmtId="0" fontId="10" fillId="0" borderId="0"/>
    <xf numFmtId="0" fontId="10" fillId="0" borderId="0"/>
    <xf numFmtId="0" fontId="7" fillId="0" borderId="0"/>
    <xf numFmtId="0" fontId="96" fillId="0" borderId="0"/>
    <xf numFmtId="0" fontId="12" fillId="0" borderId="0"/>
    <xf numFmtId="0" fontId="22"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7" fillId="0" borderId="0"/>
    <xf numFmtId="214" fontId="4" fillId="0" borderId="0">
      <alignment horizontal="center"/>
    </xf>
    <xf numFmtId="214" fontId="4" fillId="0" borderId="0">
      <alignment horizontal="center"/>
    </xf>
    <xf numFmtId="0" fontId="12" fillId="37" borderId="0"/>
    <xf numFmtId="0" fontId="12" fillId="38" borderId="0"/>
    <xf numFmtId="0" fontId="12" fillId="39" borderId="0"/>
    <xf numFmtId="0" fontId="12" fillId="40" borderId="0"/>
    <xf numFmtId="0" fontId="12" fillId="58" borderId="0"/>
    <xf numFmtId="0" fontId="12" fillId="42"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76"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76"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76"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76" fillId="58" borderId="0"/>
    <xf numFmtId="0" fontId="12" fillId="58" borderId="0"/>
    <xf numFmtId="0" fontId="12" fillId="58" borderId="0"/>
    <xf numFmtId="0" fontId="12" fillId="58" borderId="0"/>
    <xf numFmtId="0" fontId="12" fillId="58" borderId="0"/>
    <xf numFmtId="0" fontId="4" fillId="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76"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215" fontId="23" fillId="59" borderId="13">
      <alignment horizontal="center" vertical="center"/>
      <protection locked="0"/>
    </xf>
    <xf numFmtId="0" fontId="12" fillId="43" borderId="0"/>
    <xf numFmtId="0" fontId="12" fillId="44" borderId="0"/>
    <xf numFmtId="0" fontId="12" fillId="45" borderId="0"/>
    <xf numFmtId="0" fontId="12" fillId="40" borderId="0"/>
    <xf numFmtId="0" fontId="12" fillId="43" borderId="0"/>
    <xf numFmtId="0" fontId="12" fillId="46"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76" fillId="44" borderId="0"/>
    <xf numFmtId="0" fontId="12" fillId="44" borderId="0"/>
    <xf numFmtId="0" fontId="15" fillId="0" borderId="0"/>
    <xf numFmtId="0" fontId="12" fillId="44" borderId="0"/>
    <xf numFmtId="0" fontId="12" fillId="44" borderId="0"/>
    <xf numFmtId="0" fontId="12" fillId="44" borderId="0"/>
    <xf numFmtId="0" fontId="15" fillId="0" borderId="0"/>
    <xf numFmtId="0" fontId="15" fillId="0" borderId="0"/>
    <xf numFmtId="0" fontId="12" fillId="44" borderId="0"/>
    <xf numFmtId="0" fontId="15" fillId="0" borderId="0"/>
    <xf numFmtId="0" fontId="15" fillId="0" borderId="0"/>
    <xf numFmtId="0" fontId="15" fillId="0"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76"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76"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55" fillId="47" borderId="0"/>
    <xf numFmtId="0" fontId="55" fillId="44" borderId="0"/>
    <xf numFmtId="0" fontId="55" fillId="45" borderId="0"/>
    <xf numFmtId="0" fontId="55" fillId="48" borderId="0"/>
    <xf numFmtId="0" fontId="55" fillId="49" borderId="0"/>
    <xf numFmtId="0" fontId="55" fillId="50"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77"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77"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77"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77"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77"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77"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209" fontId="78" fillId="0" borderId="0"/>
    <xf numFmtId="0" fontId="10"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 fillId="0" borderId="0"/>
    <xf numFmtId="167" fontId="1" fillId="0" borderId="0" applyFont="0" applyFill="0" applyBorder="0" applyAlignment="0" applyProtection="0"/>
    <xf numFmtId="0" fontId="1" fillId="0" borderId="0"/>
    <xf numFmtId="0" fontId="1" fillId="0" borderId="0"/>
    <xf numFmtId="9" fontId="98" fillId="0" borderId="0"/>
    <xf numFmtId="0" fontId="98"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4" fillId="0" borderId="0"/>
    <xf numFmtId="0" fontId="24" fillId="0" borderId="0"/>
  </cellStyleXfs>
  <cellXfs count="113">
    <xf numFmtId="0" fontId="0" fillId="0" borderId="0" xfId="0"/>
    <xf numFmtId="0" fontId="89" fillId="0" borderId="1" xfId="4" applyFont="1" applyFill="1" applyBorder="1" applyAlignment="1">
      <alignment horizontal="center" vertical="center"/>
    </xf>
    <xf numFmtId="0" fontId="89" fillId="61" borderId="1" xfId="4" applyFont="1" applyFill="1" applyBorder="1" applyAlignment="1">
      <alignment horizontal="center" vertical="center"/>
    </xf>
    <xf numFmtId="1" fontId="99" fillId="0" borderId="1" xfId="4" applyNumberFormat="1" applyFont="1" applyFill="1" applyBorder="1" applyAlignment="1">
      <alignment horizontal="center" vertical="center"/>
    </xf>
    <xf numFmtId="0" fontId="89" fillId="0" borderId="0" xfId="4" applyFont="1" applyAlignment="1">
      <alignment horizontal="right"/>
    </xf>
    <xf numFmtId="0" fontId="89" fillId="0" borderId="0" xfId="4" applyFont="1"/>
    <xf numFmtId="0" fontId="89" fillId="0" borderId="0" xfId="4" applyFont="1" applyBorder="1"/>
    <xf numFmtId="0" fontId="89" fillId="0" borderId="0" xfId="0" applyFont="1" applyAlignment="1"/>
    <xf numFmtId="0" fontId="89" fillId="0" borderId="0" xfId="4" applyFont="1" applyFill="1" applyBorder="1" applyAlignment="1">
      <alignment wrapText="1"/>
    </xf>
    <xf numFmtId="0" fontId="89" fillId="0" borderId="1" xfId="4" applyFont="1" applyBorder="1" applyAlignment="1">
      <alignment horizontal="center" vertical="center" wrapText="1"/>
    </xf>
    <xf numFmtId="0" fontId="89" fillId="2" borderId="1" xfId="4" applyFont="1" applyFill="1" applyBorder="1" applyAlignment="1">
      <alignment horizontal="center" vertical="center"/>
    </xf>
    <xf numFmtId="0" fontId="89" fillId="60" borderId="1" xfId="0" applyFont="1" applyFill="1" applyBorder="1" applyAlignment="1">
      <alignment horizontal="left" vertical="center"/>
    </xf>
    <xf numFmtId="0" fontId="99" fillId="0" borderId="0" xfId="2" applyFont="1" applyFill="1" applyAlignment="1">
      <alignment horizontal="center" vertical="top"/>
    </xf>
    <xf numFmtId="0" fontId="99" fillId="0" borderId="0" xfId="2" applyFont="1" applyFill="1" applyBorder="1" applyAlignment="1">
      <alignment horizontal="left" vertical="top" wrapText="1"/>
    </xf>
    <xf numFmtId="0" fontId="89" fillId="60" borderId="0" xfId="0" applyFont="1" applyFill="1" applyBorder="1" applyAlignment="1">
      <alignment horizontal="left" vertical="center"/>
    </xf>
    <xf numFmtId="0" fontId="89" fillId="0" borderId="0" xfId="2" applyFont="1" applyFill="1" applyBorder="1" applyAlignment="1">
      <alignment horizontal="left" vertical="top" wrapText="1"/>
    </xf>
    <xf numFmtId="3" fontId="89" fillId="0" borderId="0" xfId="2" applyNumberFormat="1" applyFont="1" applyFill="1" applyBorder="1" applyAlignment="1">
      <alignment horizontal="left" vertical="top" wrapText="1"/>
    </xf>
    <xf numFmtId="1" fontId="89" fillId="60" borderId="0" xfId="0" applyNumberFormat="1" applyFont="1" applyFill="1" applyBorder="1" applyAlignment="1">
      <alignment horizontal="right"/>
    </xf>
    <xf numFmtId="0" fontId="99" fillId="0" borderId="0" xfId="4" applyFont="1" applyFill="1" applyAlignment="1">
      <alignment horizontal="left"/>
    </xf>
    <xf numFmtId="0" fontId="89" fillId="0" borderId="0" xfId="4" applyFont="1" applyFill="1" applyAlignment="1">
      <alignment horizontal="left"/>
    </xf>
    <xf numFmtId="0" fontId="89" fillId="0" borderId="0" xfId="4" applyFont="1" applyFill="1" applyAlignment="1"/>
    <xf numFmtId="0" fontId="89" fillId="0" borderId="0" xfId="4" applyFont="1" applyFill="1" applyAlignment="1">
      <alignment horizontal="center"/>
    </xf>
    <xf numFmtId="168" fontId="89" fillId="0" borderId="0" xfId="4" applyNumberFormat="1" applyFont="1" applyFill="1" applyAlignment="1">
      <alignment horizontal="left"/>
    </xf>
    <xf numFmtId="4" fontId="89" fillId="0" borderId="0" xfId="4" applyNumberFormat="1" applyFont="1" applyFill="1" applyAlignment="1">
      <alignment horizontal="right"/>
    </xf>
    <xf numFmtId="0" fontId="89" fillId="0" borderId="0" xfId="4" applyFont="1" applyFill="1"/>
    <xf numFmtId="0" fontId="89" fillId="0" borderId="0" xfId="4" applyFont="1" applyFill="1" applyAlignment="1">
      <alignment horizontal="left" wrapText="1"/>
    </xf>
    <xf numFmtId="0" fontId="89" fillId="0" borderId="0" xfId="4" applyFont="1" applyFill="1" applyAlignment="1">
      <alignment wrapText="1"/>
    </xf>
    <xf numFmtId="0" fontId="89" fillId="0" borderId="0" xfId="4" applyFont="1" applyFill="1" applyAlignment="1">
      <alignment horizontal="center" wrapText="1"/>
    </xf>
    <xf numFmtId="168" fontId="89" fillId="0" borderId="0" xfId="4" applyNumberFormat="1" applyFont="1" applyFill="1" applyAlignment="1">
      <alignment horizontal="left" wrapText="1"/>
    </xf>
    <xf numFmtId="4" fontId="89" fillId="0" borderId="0" xfId="4" applyNumberFormat="1" applyFont="1" applyFill="1" applyAlignment="1">
      <alignment horizontal="right" wrapText="1"/>
    </xf>
    <xf numFmtId="0" fontId="99" fillId="0" borderId="0" xfId="2" applyFont="1" applyFill="1" applyAlignment="1">
      <alignment horizontal="center" vertical="center"/>
    </xf>
    <xf numFmtId="0" fontId="89" fillId="0" borderId="0" xfId="4" applyFont="1" applyFill="1" applyAlignment="1" applyProtection="1">
      <alignment horizontal="center" vertical="center"/>
      <protection locked="0"/>
    </xf>
    <xf numFmtId="0" fontId="89" fillId="0" borderId="0" xfId="2" applyFont="1" applyFill="1" applyAlignment="1">
      <alignment horizontal="center" vertical="center"/>
    </xf>
    <xf numFmtId="0" fontId="89" fillId="0" borderId="0" xfId="3" applyFont="1" applyFill="1" applyBorder="1" applyAlignment="1">
      <alignment horizontal="left"/>
    </xf>
    <xf numFmtId="0" fontId="89" fillId="0" borderId="0" xfId="4" applyFont="1" applyFill="1" applyBorder="1"/>
    <xf numFmtId="0" fontId="89" fillId="0" borderId="0" xfId="4" applyFont="1" applyFill="1" applyAlignment="1">
      <alignment horizontal="right"/>
    </xf>
    <xf numFmtId="0" fontId="100" fillId="0" borderId="0" xfId="9527" applyFont="1"/>
    <xf numFmtId="0" fontId="100" fillId="0" borderId="0" xfId="9527" applyFont="1" applyAlignment="1">
      <alignment horizontal="right" vertical="center"/>
    </xf>
    <xf numFmtId="0" fontId="100" fillId="0" borderId="0" xfId="9521" applyFont="1"/>
    <xf numFmtId="0" fontId="100" fillId="0" borderId="0" xfId="9521" applyFont="1" applyAlignment="1">
      <alignment horizontal="right" vertical="center"/>
    </xf>
    <xf numFmtId="0" fontId="100" fillId="0" borderId="0" xfId="9527" applyFont="1" applyAlignment="1">
      <alignment horizontal="right"/>
    </xf>
    <xf numFmtId="0" fontId="100" fillId="0" borderId="0" xfId="9521" applyFont="1" applyAlignment="1">
      <alignment horizontal="right"/>
    </xf>
    <xf numFmtId="0" fontId="99" fillId="0" borderId="1" xfId="2" applyFont="1" applyFill="1" applyBorder="1" applyAlignment="1">
      <alignment horizontal="center" vertical="center" wrapText="1"/>
    </xf>
    <xf numFmtId="0" fontId="89" fillId="0" borderId="1" xfId="2" applyFont="1" applyFill="1" applyBorder="1" applyAlignment="1">
      <alignment horizontal="center" vertical="center" wrapText="1"/>
    </xf>
    <xf numFmtId="1" fontId="89" fillId="60" borderId="1" xfId="0" applyNumberFormat="1" applyFont="1" applyFill="1" applyBorder="1" applyAlignment="1">
      <alignment horizontal="center" vertical="center"/>
    </xf>
    <xf numFmtId="169" fontId="89" fillId="0" borderId="1" xfId="4" applyNumberFormat="1" applyFont="1" applyFill="1" applyBorder="1" applyAlignment="1">
      <alignment horizontal="center" vertical="center" textRotation="90" wrapText="1"/>
    </xf>
    <xf numFmtId="0" fontId="102" fillId="0" borderId="0" xfId="9529" applyFont="1" applyAlignment="1">
      <alignment horizontal="left" wrapText="1"/>
    </xf>
    <xf numFmtId="0" fontId="89" fillId="0" borderId="1" xfId="4" applyFont="1" applyFill="1" applyBorder="1" applyAlignment="1">
      <alignment horizontal="center" vertical="center" wrapText="1"/>
    </xf>
    <xf numFmtId="0" fontId="89" fillId="0" borderId="1" xfId="4" applyFont="1" applyFill="1" applyBorder="1" applyAlignment="1">
      <alignment horizontal="center" vertical="center" textRotation="90" wrapText="1"/>
    </xf>
    <xf numFmtId="0" fontId="99" fillId="0" borderId="1" xfId="2" applyFont="1" applyFill="1" applyBorder="1" applyAlignment="1">
      <alignment horizontal="left" vertical="top" wrapText="1"/>
    </xf>
    <xf numFmtId="0" fontId="89" fillId="0" borderId="1" xfId="2" applyFont="1" applyFill="1" applyBorder="1" applyAlignment="1">
      <alignment horizontal="left" vertical="top" wrapText="1"/>
    </xf>
    <xf numFmtId="0" fontId="89" fillId="0" borderId="0" xfId="4" applyNumberFormat="1" applyFont="1" applyBorder="1" applyAlignment="1">
      <alignment horizontal="left" vertical="center" wrapText="1"/>
    </xf>
    <xf numFmtId="2" fontId="89" fillId="61" borderId="1" xfId="4" applyNumberFormat="1" applyFont="1" applyFill="1" applyBorder="1" applyAlignment="1">
      <alignment horizontal="center" vertical="center"/>
    </xf>
    <xf numFmtId="4" fontId="99" fillId="0" borderId="1" xfId="4" applyNumberFormat="1" applyFont="1" applyFill="1" applyBorder="1" applyAlignment="1">
      <alignment horizontal="center" vertical="center"/>
    </xf>
    <xf numFmtId="0" fontId="101" fillId="0" borderId="0" xfId="0" applyFont="1" applyAlignment="1">
      <alignment horizontal="center" vertical="center"/>
    </xf>
    <xf numFmtId="0" fontId="101" fillId="0" borderId="0" xfId="4" applyFont="1" applyAlignment="1">
      <alignment horizontal="center" vertical="center"/>
    </xf>
    <xf numFmtId="4" fontId="104" fillId="0" borderId="1" xfId="4" applyNumberFormat="1" applyFont="1" applyFill="1" applyBorder="1" applyAlignment="1">
      <alignment horizontal="center" vertical="center"/>
    </xf>
    <xf numFmtId="2" fontId="105" fillId="0" borderId="1" xfId="13765" applyNumberFormat="1" applyFont="1" applyBorder="1" applyAlignment="1">
      <alignment horizontal="center" vertical="center"/>
    </xf>
    <xf numFmtId="169" fontId="99" fillId="0" borderId="1" xfId="4" applyNumberFormat="1" applyFont="1" applyFill="1" applyBorder="1" applyAlignment="1">
      <alignment horizontal="center" vertical="center" textRotation="90" wrapText="1"/>
    </xf>
    <xf numFmtId="0" fontId="106" fillId="60" borderId="1" xfId="0" applyNumberFormat="1" applyFont="1" applyFill="1" applyBorder="1" applyAlignment="1">
      <alignment horizontal="center" vertical="center" wrapText="1"/>
    </xf>
    <xf numFmtId="0" fontId="89" fillId="0" borderId="1" xfId="0" applyNumberFormat="1" applyFont="1" applyBorder="1" applyAlignment="1">
      <alignment horizontal="center" vertical="center" wrapText="1"/>
    </xf>
    <xf numFmtId="0" fontId="24" fillId="0" borderId="1" xfId="13765" applyFont="1" applyBorder="1" applyAlignment="1">
      <alignment horizontal="center" vertical="center" wrapText="1"/>
    </xf>
    <xf numFmtId="0" fontId="13" fillId="0" borderId="1" xfId="13765" applyFont="1" applyBorder="1" applyAlignment="1">
      <alignment horizontal="center" vertical="center" wrapText="1"/>
    </xf>
    <xf numFmtId="0" fontId="108" fillId="0" borderId="1" xfId="2" applyFont="1" applyFill="1" applyBorder="1" applyAlignment="1">
      <alignment horizontal="center" vertical="center" wrapText="1"/>
    </xf>
    <xf numFmtId="2" fontId="89" fillId="0" borderId="1" xfId="4" applyNumberFormat="1" applyFont="1" applyFill="1" applyBorder="1" applyAlignment="1">
      <alignment horizontal="center" vertical="center"/>
    </xf>
    <xf numFmtId="0" fontId="7" fillId="0" borderId="1" xfId="13765" applyFont="1" applyBorder="1" applyAlignment="1">
      <alignment horizontal="left" vertical="center" wrapText="1"/>
    </xf>
    <xf numFmtId="0" fontId="7" fillId="0" borderId="1" xfId="13765" applyFont="1" applyBorder="1" applyAlignment="1">
      <alignment horizontal="center" vertical="center" wrapText="1"/>
    </xf>
    <xf numFmtId="0" fontId="109" fillId="0" borderId="1" xfId="0" applyFont="1" applyBorder="1" applyAlignment="1">
      <alignment vertical="center" wrapText="1"/>
    </xf>
    <xf numFmtId="0" fontId="109" fillId="0" borderId="1" xfId="0" applyFont="1" applyBorder="1" applyAlignment="1">
      <alignment vertical="center"/>
    </xf>
    <xf numFmtId="0" fontId="109" fillId="0" borderId="1" xfId="0" applyFont="1" applyFill="1" applyBorder="1" applyAlignment="1">
      <alignment vertical="center"/>
    </xf>
    <xf numFmtId="0" fontId="109" fillId="0" borderId="1" xfId="0" applyFont="1" applyFill="1" applyBorder="1" applyAlignment="1">
      <alignment horizontal="center" vertical="center"/>
    </xf>
    <xf numFmtId="0" fontId="13" fillId="0" borderId="1" xfId="13765" applyFont="1" applyBorder="1" applyAlignment="1">
      <alignment horizontal="left" vertical="center" wrapText="1"/>
    </xf>
    <xf numFmtId="0" fontId="13" fillId="0" borderId="1" xfId="13765" applyFont="1" applyFill="1" applyBorder="1" applyAlignment="1">
      <alignment horizontal="left" vertical="center" wrapText="1"/>
    </xf>
    <xf numFmtId="49" fontId="13" fillId="0" borderId="1" xfId="0" applyNumberFormat="1" applyFont="1" applyBorder="1" applyAlignment="1">
      <alignment horizontal="center" vertical="center" wrapText="1"/>
    </xf>
    <xf numFmtId="49" fontId="107" fillId="0" borderId="1" xfId="0" applyNumberFormat="1" applyFont="1" applyBorder="1" applyAlignment="1">
      <alignment horizontal="center" vertical="center" wrapText="1"/>
    </xf>
    <xf numFmtId="0" fontId="107" fillId="0" borderId="1" xfId="0" applyFont="1" applyBorder="1" applyAlignment="1">
      <alignment horizontal="center" vertical="center"/>
    </xf>
    <xf numFmtId="0" fontId="13" fillId="0" borderId="1" xfId="0" applyFont="1" applyBorder="1" applyAlignment="1">
      <alignment horizontal="center" vertical="center"/>
    </xf>
    <xf numFmtId="0" fontId="107" fillId="0" borderId="1" xfId="0" applyFont="1" applyFill="1" applyBorder="1" applyAlignment="1">
      <alignment horizontal="center" vertical="center"/>
    </xf>
    <xf numFmtId="49" fontId="107" fillId="0" borderId="1" xfId="0" applyNumberFormat="1" applyFont="1" applyBorder="1" applyAlignment="1">
      <alignment horizontal="center" vertical="center"/>
    </xf>
    <xf numFmtId="0" fontId="110" fillId="0" borderId="1" xfId="0" applyFont="1" applyBorder="1" applyAlignment="1">
      <alignment horizontal="center" vertical="center"/>
    </xf>
    <xf numFmtId="216" fontId="111" fillId="0" borderId="1" xfId="13765" applyNumberFormat="1" applyFont="1" applyBorder="1" applyAlignment="1">
      <alignment horizontal="center" vertical="center" wrapText="1"/>
    </xf>
    <xf numFmtId="216" fontId="111" fillId="0" borderId="1" xfId="13765" applyNumberFormat="1" applyFont="1" applyFill="1" applyBorder="1" applyAlignment="1">
      <alignment horizontal="center" vertical="center" wrapText="1"/>
    </xf>
    <xf numFmtId="216" fontId="89" fillId="0" borderId="1" xfId="4" applyNumberFormat="1" applyFont="1" applyFill="1" applyBorder="1" applyAlignment="1">
      <alignment horizontal="center" vertical="center"/>
    </xf>
    <xf numFmtId="216" fontId="106" fillId="60" borderId="1" xfId="0" applyNumberFormat="1" applyFont="1" applyFill="1" applyBorder="1" applyAlignment="1">
      <alignment horizontal="center" vertical="center" wrapText="1"/>
    </xf>
    <xf numFmtId="0" fontId="101" fillId="0" borderId="1" xfId="4" applyFont="1" applyBorder="1" applyAlignment="1">
      <alignment horizontal="center" vertical="center"/>
    </xf>
    <xf numFmtId="0" fontId="99" fillId="0" borderId="1" xfId="2" applyFont="1" applyFill="1" applyBorder="1" applyAlignment="1">
      <alignment horizontal="left" vertical="top" wrapText="1"/>
    </xf>
    <xf numFmtId="0" fontId="89" fillId="0" borderId="1" xfId="2" applyFont="1" applyFill="1" applyBorder="1" applyAlignment="1">
      <alignment horizontal="left" vertical="top" wrapText="1"/>
    </xf>
    <xf numFmtId="0" fontId="89" fillId="0" borderId="1" xfId="4" applyFont="1" applyFill="1" applyBorder="1" applyAlignment="1">
      <alignment horizontal="left" vertical="center" wrapText="1"/>
    </xf>
    <xf numFmtId="0" fontId="89" fillId="0" borderId="2" xfId="2" applyFont="1" applyFill="1" applyBorder="1" applyAlignment="1">
      <alignment horizontal="left" vertical="top" wrapText="1"/>
    </xf>
    <xf numFmtId="0" fontId="89" fillId="0" borderId="3" xfId="2" applyFont="1" applyFill="1" applyBorder="1" applyAlignment="1">
      <alignment horizontal="left" vertical="top" wrapText="1"/>
    </xf>
    <xf numFmtId="0" fontId="89" fillId="0" borderId="4" xfId="2" applyFont="1" applyFill="1" applyBorder="1" applyAlignment="1">
      <alignment horizontal="left" vertical="top" wrapText="1"/>
    </xf>
    <xf numFmtId="0" fontId="99" fillId="0" borderId="2" xfId="2" applyFont="1" applyFill="1" applyBorder="1" applyAlignment="1">
      <alignment horizontal="left" vertical="top" wrapText="1"/>
    </xf>
    <xf numFmtId="0" fontId="99" fillId="0" borderId="3" xfId="2" applyFont="1" applyFill="1" applyBorder="1" applyAlignment="1">
      <alignment horizontal="left" vertical="top" wrapText="1"/>
    </xf>
    <xf numFmtId="0" fontId="99" fillId="0" borderId="4" xfId="2" applyFont="1" applyFill="1" applyBorder="1" applyAlignment="1">
      <alignment horizontal="left" vertical="top" wrapText="1"/>
    </xf>
    <xf numFmtId="0" fontId="89" fillId="0" borderId="0" xfId="4" applyNumberFormat="1" applyFont="1" applyBorder="1" applyAlignment="1">
      <alignment horizontal="left" vertical="center" wrapText="1"/>
    </xf>
    <xf numFmtId="0" fontId="89" fillId="0" borderId="2" xfId="4" applyFont="1" applyFill="1" applyBorder="1" applyAlignment="1">
      <alignment horizontal="left" vertical="center" wrapText="1"/>
    </xf>
    <xf numFmtId="0" fontId="89" fillId="0" borderId="3" xfId="4" applyFont="1" applyFill="1" applyBorder="1" applyAlignment="1">
      <alignment horizontal="left" vertical="center" wrapText="1"/>
    </xf>
    <xf numFmtId="0" fontId="89" fillId="0" borderId="4" xfId="4" applyFont="1" applyFill="1" applyBorder="1" applyAlignment="1">
      <alignment horizontal="left" vertical="center" wrapText="1"/>
    </xf>
    <xf numFmtId="0" fontId="101" fillId="0" borderId="0" xfId="4" applyFont="1" applyAlignment="1">
      <alignment horizontal="right"/>
    </xf>
    <xf numFmtId="0" fontId="102" fillId="0" borderId="0" xfId="4" applyFont="1" applyAlignment="1">
      <alignment horizontal="right"/>
    </xf>
    <xf numFmtId="0" fontId="102" fillId="0" borderId="0" xfId="9529" applyFont="1" applyAlignment="1">
      <alignment horizontal="left" wrapText="1"/>
    </xf>
    <xf numFmtId="0" fontId="89" fillId="0" borderId="1" xfId="4" applyFont="1" applyFill="1" applyBorder="1" applyAlignment="1">
      <alignment horizontal="center" vertical="center" wrapText="1"/>
    </xf>
    <xf numFmtId="0" fontId="99" fillId="0" borderId="1" xfId="4" applyFont="1" applyBorder="1" applyAlignment="1">
      <alignment horizontal="center" vertical="center" wrapText="1"/>
    </xf>
    <xf numFmtId="0" fontId="89" fillId="0" borderId="1" xfId="4" applyFont="1" applyFill="1" applyBorder="1" applyAlignment="1">
      <alignment horizontal="center" vertical="center" textRotation="90" wrapText="1"/>
    </xf>
    <xf numFmtId="4" fontId="89" fillId="0" borderId="1" xfId="4" applyNumberFormat="1" applyFont="1" applyBorder="1" applyAlignment="1">
      <alignment horizontal="center" vertical="center" wrapText="1"/>
    </xf>
    <xf numFmtId="168" fontId="89" fillId="0" borderId="1" xfId="4" applyNumberFormat="1" applyFont="1" applyFill="1" applyBorder="1" applyAlignment="1">
      <alignment horizontal="center" vertical="center" textRotation="90" wrapText="1"/>
    </xf>
    <xf numFmtId="4" fontId="89" fillId="0" borderId="5" xfId="4" applyNumberFormat="1" applyFont="1" applyFill="1" applyBorder="1" applyAlignment="1">
      <alignment horizontal="center" vertical="center" wrapText="1"/>
    </xf>
    <xf numFmtId="4" fontId="89" fillId="0" borderId="6" xfId="4" applyNumberFormat="1" applyFont="1" applyFill="1" applyBorder="1" applyAlignment="1">
      <alignment horizontal="center" vertical="center" wrapText="1"/>
    </xf>
    <xf numFmtId="4" fontId="99" fillId="0" borderId="5" xfId="4" applyNumberFormat="1" applyFont="1" applyFill="1" applyBorder="1" applyAlignment="1">
      <alignment horizontal="center" vertical="center" wrapText="1"/>
    </xf>
    <xf numFmtId="4" fontId="99" fillId="0" borderId="6" xfId="4" applyNumberFormat="1" applyFont="1" applyFill="1" applyBorder="1" applyAlignment="1">
      <alignment horizontal="center" vertical="center" wrapText="1"/>
    </xf>
    <xf numFmtId="0" fontId="89" fillId="0" borderId="2" xfId="4" applyFont="1" applyFill="1" applyBorder="1" applyAlignment="1">
      <alignment horizontal="center" vertical="center" wrapText="1"/>
    </xf>
    <xf numFmtId="0" fontId="89" fillId="0" borderId="3" xfId="4" applyFont="1" applyFill="1" applyBorder="1" applyAlignment="1">
      <alignment horizontal="center" vertical="center" wrapText="1"/>
    </xf>
    <xf numFmtId="0" fontId="89" fillId="0" borderId="4" xfId="4" applyFont="1" applyFill="1" applyBorder="1" applyAlignment="1">
      <alignment horizontal="center" vertical="center"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dimension ref="A1:FX88"/>
  <sheetViews>
    <sheetView tabSelected="1" view="pageBreakPreview" zoomScale="90" zoomScaleNormal="100" zoomScaleSheetLayoutView="90" workbookViewId="0">
      <selection activeCell="A66" sqref="A66:E66"/>
    </sheetView>
  </sheetViews>
  <sheetFormatPr defaultRowHeight="12.75"/>
  <cols>
    <col min="1" max="1" width="6" style="5" customWidth="1"/>
    <col min="2" max="2" width="11.7109375" style="5" customWidth="1"/>
    <col min="3" max="3" width="11.85546875" style="5" customWidth="1"/>
    <col min="4" max="4" width="8.7109375" style="5" customWidth="1"/>
    <col min="5" max="5" width="33" style="5" customWidth="1"/>
    <col min="6" max="6" width="15.140625" style="5" customWidth="1"/>
    <col min="7" max="7" width="11" style="5" customWidth="1"/>
    <col min="8" max="8" width="13.42578125" style="5" customWidth="1"/>
    <col min="9" max="9" width="12" style="5" customWidth="1"/>
    <col min="10" max="10" width="20.42578125" style="5" customWidth="1"/>
    <col min="11" max="11" width="11.28515625" style="5" customWidth="1"/>
    <col min="12" max="12" width="7.5703125" style="5" customWidth="1"/>
    <col min="13" max="17" width="7.85546875" style="5" customWidth="1"/>
    <col min="18" max="18" width="9.85546875" style="5" hidden="1" customWidth="1"/>
    <col min="19" max="19" width="7.28515625" style="5" hidden="1" customWidth="1"/>
    <col min="20" max="20" width="7.5703125" style="5" hidden="1" customWidth="1"/>
    <col min="21" max="21" width="10.28515625" style="5" hidden="1" customWidth="1"/>
    <col min="22" max="23" width="9.28515625" style="5" hidden="1" customWidth="1"/>
    <col min="24" max="24" width="15.42578125" style="5" customWidth="1"/>
    <col min="25" max="25" width="16.7109375" style="5" customWidth="1"/>
    <col min="26" max="26" width="15.42578125" style="5" customWidth="1"/>
    <col min="27" max="27" width="19.5703125" style="5" customWidth="1"/>
    <col min="28" max="28" width="20.7109375" style="5" customWidth="1"/>
    <col min="29" max="29" width="22.140625" style="5" customWidth="1"/>
    <col min="30" max="30" width="27.5703125" style="5" customWidth="1"/>
    <col min="31" max="16384" width="9.140625" style="6"/>
  </cols>
  <sheetData>
    <row r="1" spans="1:30" ht="18" customHeight="1">
      <c r="A1" s="4"/>
      <c r="B1" s="4"/>
      <c r="C1" s="4"/>
      <c r="D1" s="4"/>
      <c r="E1" s="4"/>
      <c r="F1" s="4"/>
      <c r="G1" s="4"/>
      <c r="H1" s="4"/>
      <c r="I1" s="4"/>
      <c r="J1" s="4"/>
      <c r="K1" s="4"/>
      <c r="L1" s="4"/>
      <c r="M1" s="4"/>
      <c r="N1" s="4"/>
      <c r="O1" s="4"/>
      <c r="P1" s="4"/>
      <c r="V1" s="4"/>
      <c r="W1" s="4"/>
      <c r="X1" s="4"/>
      <c r="Y1" s="4"/>
      <c r="Z1" s="4"/>
      <c r="AA1" s="4"/>
      <c r="AB1" s="4"/>
      <c r="AC1" s="4"/>
      <c r="AD1" s="4"/>
    </row>
    <row r="2" spans="1:30" ht="18" customHeight="1">
      <c r="A2" s="4"/>
      <c r="B2" s="4"/>
      <c r="C2" s="4"/>
      <c r="D2" s="4"/>
      <c r="E2" s="4"/>
      <c r="F2" s="4"/>
      <c r="G2" s="4"/>
      <c r="H2" s="4"/>
      <c r="I2" s="4"/>
      <c r="J2" s="4"/>
      <c r="K2" s="4"/>
      <c r="L2" s="4"/>
      <c r="M2" s="4"/>
      <c r="N2" s="4"/>
      <c r="O2" s="4"/>
      <c r="P2" s="4"/>
      <c r="V2" s="4"/>
      <c r="W2" s="4"/>
      <c r="X2" s="4"/>
      <c r="Y2" s="4"/>
      <c r="Z2" s="36"/>
      <c r="AA2" s="36"/>
      <c r="AB2" s="36"/>
      <c r="AC2" s="6"/>
      <c r="AD2" s="37" t="s">
        <v>57</v>
      </c>
    </row>
    <row r="3" spans="1:30" ht="18" customHeight="1">
      <c r="A3" s="4"/>
      <c r="B3" s="4"/>
      <c r="C3" s="4"/>
      <c r="D3" s="38"/>
      <c r="E3" s="38"/>
      <c r="F3" s="38"/>
      <c r="G3" s="38"/>
      <c r="H3" s="38"/>
      <c r="I3" s="38"/>
      <c r="J3" s="38"/>
      <c r="K3" s="38"/>
      <c r="L3" s="38"/>
      <c r="M3" s="38"/>
      <c r="N3" s="38"/>
      <c r="O3" s="39" t="s">
        <v>56</v>
      </c>
      <c r="P3" s="39"/>
      <c r="V3" s="4"/>
      <c r="W3" s="4"/>
      <c r="X3" s="4"/>
      <c r="Y3" s="4"/>
      <c r="Z3" s="36"/>
      <c r="AA3" s="36"/>
      <c r="AB3" s="36"/>
      <c r="AC3" s="6"/>
      <c r="AD3" s="40" t="s">
        <v>60</v>
      </c>
    </row>
    <row r="4" spans="1:30" ht="18" customHeight="1">
      <c r="A4" s="4"/>
      <c r="B4" s="4"/>
      <c r="C4" s="4"/>
      <c r="D4" s="38"/>
      <c r="E4" s="38"/>
      <c r="F4" s="38"/>
      <c r="G4" s="38"/>
      <c r="H4" s="38"/>
      <c r="I4" s="38"/>
      <c r="J4" s="38"/>
      <c r="K4" s="38"/>
      <c r="L4" s="38"/>
      <c r="M4" s="38"/>
      <c r="N4" s="38"/>
      <c r="O4" s="41" t="s">
        <v>76</v>
      </c>
      <c r="P4" s="41"/>
      <c r="V4" s="4"/>
      <c r="W4" s="4"/>
      <c r="X4" s="4"/>
      <c r="Y4" s="4"/>
      <c r="Z4" s="4"/>
      <c r="AA4" s="4"/>
      <c r="AB4" s="98" t="s">
        <v>207</v>
      </c>
      <c r="AC4" s="99"/>
      <c r="AD4" s="99"/>
    </row>
    <row r="5" spans="1:30" ht="42.75" customHeight="1">
      <c r="A5" s="100" t="s">
        <v>88</v>
      </c>
      <c r="B5" s="100"/>
      <c r="C5" s="100"/>
      <c r="D5" s="100"/>
      <c r="E5" s="100"/>
      <c r="F5" s="100"/>
      <c r="G5" s="100"/>
      <c r="H5" s="100"/>
      <c r="I5" s="100"/>
      <c r="J5" s="100"/>
      <c r="K5" s="100"/>
      <c r="L5" s="100"/>
      <c r="M5" s="100"/>
      <c r="N5" s="100"/>
      <c r="O5" s="100"/>
      <c r="P5" s="100"/>
      <c r="Q5" s="100"/>
      <c r="R5" s="100"/>
      <c r="S5" s="100"/>
      <c r="T5" s="100"/>
      <c r="U5" s="100"/>
      <c r="V5" s="100"/>
      <c r="W5" s="46"/>
      <c r="X5" s="46"/>
      <c r="Y5" s="7"/>
      <c r="Z5" s="4"/>
      <c r="AA5" s="4"/>
      <c r="AB5" s="4"/>
      <c r="AC5" s="4"/>
      <c r="AD5" s="4"/>
    </row>
    <row r="6" spans="1:30" ht="18" customHeight="1">
      <c r="A6" s="100"/>
      <c r="B6" s="100"/>
      <c r="C6" s="100"/>
      <c r="D6" s="100"/>
      <c r="E6" s="100"/>
      <c r="F6" s="100"/>
      <c r="G6" s="100"/>
      <c r="H6" s="100"/>
      <c r="I6" s="100"/>
      <c r="J6" s="100"/>
      <c r="K6" s="100"/>
      <c r="L6" s="100"/>
      <c r="M6" s="100"/>
      <c r="N6" s="100"/>
      <c r="O6" s="100"/>
      <c r="P6" s="100"/>
      <c r="Q6" s="100"/>
      <c r="R6" s="100"/>
      <c r="S6" s="100"/>
      <c r="T6" s="100"/>
      <c r="U6" s="100"/>
      <c r="V6" s="100"/>
      <c r="W6" s="46"/>
      <c r="X6" s="46"/>
      <c r="Y6" s="7"/>
      <c r="Z6" s="4"/>
      <c r="AA6" s="4"/>
      <c r="AB6" s="4"/>
      <c r="AC6" s="4"/>
      <c r="AD6" s="4"/>
    </row>
    <row r="7" spans="1:30" ht="18" customHeight="1">
      <c r="A7" s="100"/>
      <c r="B7" s="100"/>
      <c r="C7" s="100"/>
      <c r="D7" s="100"/>
      <c r="E7" s="100"/>
      <c r="F7" s="100"/>
      <c r="G7" s="100"/>
      <c r="H7" s="100"/>
      <c r="I7" s="100"/>
      <c r="J7" s="100"/>
      <c r="K7" s="100"/>
      <c r="L7" s="100"/>
      <c r="M7" s="100"/>
      <c r="N7" s="100"/>
      <c r="O7" s="100"/>
      <c r="P7" s="100"/>
      <c r="Q7" s="100"/>
      <c r="R7" s="100"/>
      <c r="S7" s="100"/>
      <c r="T7" s="100"/>
      <c r="U7" s="100"/>
      <c r="V7" s="100"/>
      <c r="W7" s="46"/>
      <c r="X7" s="46"/>
      <c r="Y7" s="7"/>
      <c r="Z7" s="4"/>
      <c r="AA7" s="4"/>
      <c r="AB7" s="4"/>
      <c r="AC7" s="4"/>
      <c r="AD7" s="4"/>
    </row>
    <row r="8" spans="1:30" ht="18" customHeight="1">
      <c r="A8" s="100"/>
      <c r="B8" s="100"/>
      <c r="C8" s="100"/>
      <c r="D8" s="100"/>
      <c r="E8" s="100"/>
      <c r="F8" s="100"/>
      <c r="G8" s="100"/>
      <c r="H8" s="100"/>
      <c r="I8" s="100"/>
      <c r="J8" s="100"/>
      <c r="K8" s="100"/>
      <c r="L8" s="100"/>
      <c r="M8" s="100"/>
      <c r="N8" s="100"/>
      <c r="O8" s="100"/>
      <c r="P8" s="100"/>
      <c r="Q8" s="100"/>
      <c r="R8" s="100"/>
      <c r="S8" s="100"/>
      <c r="T8" s="100"/>
      <c r="U8" s="100"/>
      <c r="V8" s="100"/>
      <c r="W8" s="46"/>
      <c r="X8" s="46"/>
      <c r="Y8" s="7"/>
      <c r="Z8" s="4"/>
      <c r="AA8" s="4"/>
      <c r="AB8" s="4"/>
      <c r="AC8" s="4"/>
      <c r="AD8" s="4"/>
    </row>
    <row r="9" spans="1:30" ht="48" customHeight="1">
      <c r="A9" s="100"/>
      <c r="B9" s="100"/>
      <c r="C9" s="100"/>
      <c r="D9" s="100"/>
      <c r="E9" s="100"/>
      <c r="F9" s="100"/>
      <c r="G9" s="100"/>
      <c r="H9" s="100"/>
      <c r="I9" s="100"/>
      <c r="J9" s="100"/>
      <c r="K9" s="100"/>
      <c r="L9" s="100"/>
      <c r="M9" s="100"/>
      <c r="N9" s="100"/>
      <c r="O9" s="100"/>
      <c r="P9" s="100"/>
      <c r="Q9" s="100"/>
      <c r="R9" s="100"/>
      <c r="S9" s="100"/>
      <c r="T9" s="100"/>
      <c r="U9" s="100"/>
      <c r="V9" s="100"/>
      <c r="W9" s="46"/>
      <c r="X9" s="46"/>
      <c r="Y9" s="54"/>
      <c r="Z9" s="55"/>
      <c r="AA9" s="55"/>
      <c r="AB9" s="84" t="s">
        <v>86</v>
      </c>
      <c r="AC9" s="84"/>
      <c r="AD9" s="4"/>
    </row>
    <row r="10" spans="1:30" s="8" customFormat="1" ht="25.5" customHeight="1">
      <c r="A10" s="103" t="s">
        <v>0</v>
      </c>
      <c r="B10" s="110" t="s">
        <v>2</v>
      </c>
      <c r="C10" s="111"/>
      <c r="D10" s="111"/>
      <c r="E10" s="111"/>
      <c r="F10" s="111"/>
      <c r="G10" s="112"/>
      <c r="H10" s="101" t="s">
        <v>3</v>
      </c>
      <c r="I10" s="101" t="s">
        <v>4</v>
      </c>
      <c r="J10" s="104" t="s">
        <v>58</v>
      </c>
      <c r="K10" s="105" t="s">
        <v>5</v>
      </c>
      <c r="L10" s="101" t="s">
        <v>87</v>
      </c>
      <c r="M10" s="101"/>
      <c r="N10" s="101"/>
      <c r="O10" s="101"/>
      <c r="P10" s="101"/>
      <c r="Q10" s="101"/>
      <c r="R10" s="101"/>
      <c r="S10" s="101"/>
      <c r="T10" s="101"/>
      <c r="U10" s="101"/>
      <c r="V10" s="101"/>
      <c r="W10" s="47"/>
      <c r="X10" s="101" t="s">
        <v>80</v>
      </c>
      <c r="Y10" s="106" t="s">
        <v>81</v>
      </c>
      <c r="Z10" s="106" t="s">
        <v>1</v>
      </c>
      <c r="AA10" s="106" t="s">
        <v>51</v>
      </c>
      <c r="AB10" s="108" t="s">
        <v>54</v>
      </c>
      <c r="AC10" s="108" t="s">
        <v>53</v>
      </c>
      <c r="AD10" s="102" t="s">
        <v>78</v>
      </c>
    </row>
    <row r="11" spans="1:30" s="8" customFormat="1" ht="104.25" customHeight="1">
      <c r="A11" s="103"/>
      <c r="B11" s="48" t="s">
        <v>6</v>
      </c>
      <c r="C11" s="48" t="s">
        <v>63</v>
      </c>
      <c r="D11" s="48" t="s">
        <v>61</v>
      </c>
      <c r="E11" s="47" t="s">
        <v>79</v>
      </c>
      <c r="F11" s="9" t="s">
        <v>40</v>
      </c>
      <c r="G11" s="47" t="s">
        <v>42</v>
      </c>
      <c r="H11" s="101"/>
      <c r="I11" s="101"/>
      <c r="J11" s="104"/>
      <c r="K11" s="105"/>
      <c r="L11" s="58" t="s">
        <v>84</v>
      </c>
      <c r="M11" s="58" t="s">
        <v>83</v>
      </c>
      <c r="N11" s="58" t="s">
        <v>82</v>
      </c>
      <c r="O11" s="58" t="s">
        <v>72</v>
      </c>
      <c r="P11" s="58" t="s">
        <v>73</v>
      </c>
      <c r="Q11" s="58" t="s">
        <v>74</v>
      </c>
      <c r="R11" s="45" t="s">
        <v>65</v>
      </c>
      <c r="S11" s="45" t="s">
        <v>66</v>
      </c>
      <c r="T11" s="45" t="s">
        <v>67</v>
      </c>
      <c r="U11" s="45" t="s">
        <v>68</v>
      </c>
      <c r="V11" s="45" t="s">
        <v>75</v>
      </c>
      <c r="W11" s="45" t="s">
        <v>85</v>
      </c>
      <c r="X11" s="101"/>
      <c r="Y11" s="107"/>
      <c r="Z11" s="107"/>
      <c r="AA11" s="107"/>
      <c r="AB11" s="109"/>
      <c r="AC11" s="109"/>
      <c r="AD11" s="102"/>
    </row>
    <row r="12" spans="1:30">
      <c r="A12" s="10">
        <v>1</v>
      </c>
      <c r="B12" s="10"/>
      <c r="C12" s="10"/>
      <c r="D12" s="10">
        <v>2</v>
      </c>
      <c r="E12" s="10">
        <v>3</v>
      </c>
      <c r="F12" s="10">
        <v>4</v>
      </c>
      <c r="G12" s="10">
        <v>5</v>
      </c>
      <c r="H12" s="10">
        <v>6</v>
      </c>
      <c r="I12" s="10">
        <v>7</v>
      </c>
      <c r="J12" s="10">
        <v>8</v>
      </c>
      <c r="K12" s="10">
        <v>9</v>
      </c>
      <c r="L12" s="10">
        <v>10</v>
      </c>
      <c r="M12" s="10">
        <v>11</v>
      </c>
      <c r="N12" s="10">
        <v>12</v>
      </c>
      <c r="O12" s="10">
        <v>13</v>
      </c>
      <c r="P12" s="10"/>
      <c r="Q12" s="10">
        <v>10</v>
      </c>
      <c r="R12" s="10">
        <v>11</v>
      </c>
      <c r="S12" s="10">
        <v>12</v>
      </c>
      <c r="T12" s="10">
        <v>13</v>
      </c>
      <c r="U12" s="10">
        <v>14</v>
      </c>
      <c r="V12" s="10">
        <v>15</v>
      </c>
      <c r="W12" s="10"/>
      <c r="X12" s="10"/>
      <c r="Y12" s="10">
        <v>16</v>
      </c>
      <c r="Z12" s="10">
        <v>17</v>
      </c>
      <c r="AA12" s="10">
        <v>18</v>
      </c>
      <c r="AB12" s="10">
        <v>19</v>
      </c>
      <c r="AC12" s="10">
        <v>20</v>
      </c>
      <c r="AD12" s="10">
        <v>21</v>
      </c>
    </row>
    <row r="13" spans="1:30" s="34" customFormat="1" ht="43.5" customHeight="1">
      <c r="A13" s="1">
        <v>1</v>
      </c>
      <c r="B13" s="62" t="s">
        <v>145</v>
      </c>
      <c r="C13" s="62" t="s">
        <v>146</v>
      </c>
      <c r="D13" s="62" t="s">
        <v>147</v>
      </c>
      <c r="E13" s="65" t="s">
        <v>91</v>
      </c>
      <c r="F13" s="65" t="s">
        <v>92</v>
      </c>
      <c r="G13" s="66" t="s">
        <v>93</v>
      </c>
      <c r="H13" s="61" t="s">
        <v>89</v>
      </c>
      <c r="I13" s="61" t="s">
        <v>89</v>
      </c>
      <c r="J13" s="71" t="s">
        <v>90</v>
      </c>
      <c r="K13" s="80">
        <v>0.12</v>
      </c>
      <c r="L13" s="82"/>
      <c r="M13" s="82">
        <v>0.12</v>
      </c>
      <c r="N13" s="82"/>
      <c r="O13" s="82"/>
      <c r="P13" s="82"/>
      <c r="Q13" s="82"/>
      <c r="R13" s="1"/>
      <c r="S13" s="1"/>
      <c r="T13" s="1"/>
      <c r="U13" s="1"/>
      <c r="V13" s="1"/>
      <c r="W13" s="1"/>
      <c r="X13" s="64">
        <v>41460.449999999997</v>
      </c>
      <c r="Y13" s="64">
        <f>X13*K13</f>
        <v>4975.2539999999999</v>
      </c>
      <c r="Z13" s="2"/>
      <c r="AA13" s="52">
        <f t="shared" ref="AA13:AA47" si="0">Z13*K13</f>
        <v>0</v>
      </c>
      <c r="AB13" s="2"/>
      <c r="AC13" s="2"/>
      <c r="AD13" s="2"/>
    </row>
    <row r="14" spans="1:30" s="34" customFormat="1" ht="33.75">
      <c r="A14" s="1">
        <v>2</v>
      </c>
      <c r="B14" s="62" t="s">
        <v>148</v>
      </c>
      <c r="C14" s="62" t="s">
        <v>149</v>
      </c>
      <c r="D14" s="62" t="s">
        <v>147</v>
      </c>
      <c r="E14" s="65" t="s">
        <v>94</v>
      </c>
      <c r="F14" s="65" t="s">
        <v>92</v>
      </c>
      <c r="G14" s="66" t="s">
        <v>93</v>
      </c>
      <c r="H14" s="61" t="s">
        <v>89</v>
      </c>
      <c r="I14" s="61" t="s">
        <v>89</v>
      </c>
      <c r="J14" s="71" t="s">
        <v>90</v>
      </c>
      <c r="K14" s="80">
        <v>0.4</v>
      </c>
      <c r="L14" s="82"/>
      <c r="M14" s="82">
        <v>0.4</v>
      </c>
      <c r="N14" s="82"/>
      <c r="O14" s="82"/>
      <c r="P14" s="82"/>
      <c r="Q14" s="82"/>
      <c r="R14" s="1"/>
      <c r="S14" s="1"/>
      <c r="T14" s="1"/>
      <c r="U14" s="1"/>
      <c r="V14" s="1"/>
      <c r="W14" s="1"/>
      <c r="X14" s="64">
        <v>42840</v>
      </c>
      <c r="Y14" s="64">
        <f t="shared" ref="Y14:Y55" si="1">X14*K14</f>
        <v>17136</v>
      </c>
      <c r="Z14" s="2"/>
      <c r="AA14" s="52">
        <f t="shared" si="0"/>
        <v>0</v>
      </c>
      <c r="AB14" s="2"/>
      <c r="AC14" s="2"/>
      <c r="AD14" s="2"/>
    </row>
    <row r="15" spans="1:30" s="34" customFormat="1" ht="33.75">
      <c r="A15" s="1">
        <v>3</v>
      </c>
      <c r="B15" s="62" t="s">
        <v>150</v>
      </c>
      <c r="C15" s="62" t="s">
        <v>151</v>
      </c>
      <c r="D15" s="62" t="s">
        <v>152</v>
      </c>
      <c r="E15" s="65" t="s">
        <v>95</v>
      </c>
      <c r="F15" s="65" t="s">
        <v>92</v>
      </c>
      <c r="G15" s="66" t="s">
        <v>93</v>
      </c>
      <c r="H15" s="61" t="s">
        <v>89</v>
      </c>
      <c r="I15" s="61" t="s">
        <v>89</v>
      </c>
      <c r="J15" s="71" t="s">
        <v>90</v>
      </c>
      <c r="K15" s="80">
        <v>0.15</v>
      </c>
      <c r="L15" s="82"/>
      <c r="M15" s="82">
        <v>0.15</v>
      </c>
      <c r="N15" s="82"/>
      <c r="O15" s="82"/>
      <c r="P15" s="82"/>
      <c r="Q15" s="82"/>
      <c r="R15" s="1"/>
      <c r="S15" s="1"/>
      <c r="T15" s="1"/>
      <c r="U15" s="1"/>
      <c r="V15" s="1"/>
      <c r="W15" s="1"/>
      <c r="X15" s="64">
        <v>44491.53</v>
      </c>
      <c r="Y15" s="64">
        <f t="shared" si="1"/>
        <v>6673.7294999999995</v>
      </c>
      <c r="Z15" s="2"/>
      <c r="AA15" s="52">
        <f t="shared" si="0"/>
        <v>0</v>
      </c>
      <c r="AB15" s="2"/>
      <c r="AC15" s="2"/>
      <c r="AD15" s="2"/>
    </row>
    <row r="16" spans="1:30" s="34" customFormat="1" ht="33.75">
      <c r="A16" s="1">
        <v>4</v>
      </c>
      <c r="B16" s="62" t="s">
        <v>153</v>
      </c>
      <c r="C16" s="73" t="s">
        <v>154</v>
      </c>
      <c r="D16" s="74">
        <v>24.52</v>
      </c>
      <c r="E16" s="65" t="s">
        <v>96</v>
      </c>
      <c r="F16" s="65" t="s">
        <v>92</v>
      </c>
      <c r="G16" s="66" t="s">
        <v>93</v>
      </c>
      <c r="H16" s="61" t="s">
        <v>89</v>
      </c>
      <c r="I16" s="61" t="s">
        <v>89</v>
      </c>
      <c r="J16" s="71" t="s">
        <v>90</v>
      </c>
      <c r="K16" s="80">
        <v>0.35</v>
      </c>
      <c r="L16" s="82"/>
      <c r="M16" s="82">
        <v>0.35</v>
      </c>
      <c r="N16" s="82"/>
      <c r="O16" s="82"/>
      <c r="P16" s="82"/>
      <c r="Q16" s="82"/>
      <c r="R16" s="1"/>
      <c r="S16" s="1"/>
      <c r="T16" s="1"/>
      <c r="U16" s="1"/>
      <c r="V16" s="1"/>
      <c r="W16" s="1"/>
      <c r="X16" s="64">
        <v>41372.879999999997</v>
      </c>
      <c r="Y16" s="64">
        <f t="shared" si="1"/>
        <v>14480.507999999998</v>
      </c>
      <c r="Z16" s="2"/>
      <c r="AA16" s="52">
        <f t="shared" si="0"/>
        <v>0</v>
      </c>
      <c r="AB16" s="2"/>
      <c r="AC16" s="2"/>
      <c r="AD16" s="2"/>
    </row>
    <row r="17" spans="1:30" s="34" customFormat="1" ht="33.75">
      <c r="A17" s="1">
        <v>5</v>
      </c>
      <c r="B17" s="62" t="s">
        <v>155</v>
      </c>
      <c r="C17" s="62" t="s">
        <v>151</v>
      </c>
      <c r="D17" s="62" t="s">
        <v>152</v>
      </c>
      <c r="E17" s="65" t="s">
        <v>97</v>
      </c>
      <c r="F17" s="65" t="s">
        <v>92</v>
      </c>
      <c r="G17" s="66" t="s">
        <v>93</v>
      </c>
      <c r="H17" s="61" t="s">
        <v>89</v>
      </c>
      <c r="I17" s="61" t="s">
        <v>89</v>
      </c>
      <c r="J17" s="71" t="s">
        <v>90</v>
      </c>
      <c r="K17" s="80">
        <v>0.35</v>
      </c>
      <c r="L17" s="82"/>
      <c r="M17" s="82">
        <v>0.35</v>
      </c>
      <c r="N17" s="82"/>
      <c r="O17" s="82"/>
      <c r="P17" s="82"/>
      <c r="Q17" s="82"/>
      <c r="R17" s="1"/>
      <c r="S17" s="1"/>
      <c r="T17" s="1"/>
      <c r="U17" s="1"/>
      <c r="V17" s="1"/>
      <c r="W17" s="1"/>
      <c r="X17" s="64">
        <v>41372.879999999997</v>
      </c>
      <c r="Y17" s="64">
        <f t="shared" si="1"/>
        <v>14480.507999999998</v>
      </c>
      <c r="Z17" s="2"/>
      <c r="AA17" s="52">
        <f t="shared" si="0"/>
        <v>0</v>
      </c>
      <c r="AB17" s="2"/>
      <c r="AC17" s="2"/>
      <c r="AD17" s="2"/>
    </row>
    <row r="18" spans="1:30" s="34" customFormat="1" ht="33.75">
      <c r="A18" s="1">
        <v>6</v>
      </c>
      <c r="B18" s="75" t="s">
        <v>156</v>
      </c>
      <c r="C18" s="75" t="s">
        <v>154</v>
      </c>
      <c r="D18" s="75">
        <v>24.52</v>
      </c>
      <c r="E18" s="67" t="s">
        <v>98</v>
      </c>
      <c r="F18" s="68" t="s">
        <v>92</v>
      </c>
      <c r="G18" s="66" t="s">
        <v>93</v>
      </c>
      <c r="H18" s="61" t="s">
        <v>89</v>
      </c>
      <c r="I18" s="61" t="s">
        <v>89</v>
      </c>
      <c r="J18" s="71" t="s">
        <v>90</v>
      </c>
      <c r="K18" s="80">
        <v>0.2</v>
      </c>
      <c r="L18" s="82"/>
      <c r="M18" s="82">
        <v>0.2</v>
      </c>
      <c r="N18" s="82"/>
      <c r="O18" s="82"/>
      <c r="P18" s="82"/>
      <c r="Q18" s="82"/>
      <c r="R18" s="1"/>
      <c r="S18" s="1"/>
      <c r="T18" s="1"/>
      <c r="U18" s="1"/>
      <c r="V18" s="1"/>
      <c r="W18" s="1"/>
      <c r="X18" s="64">
        <v>41372.879999999997</v>
      </c>
      <c r="Y18" s="64">
        <f t="shared" si="1"/>
        <v>8274.5759999999991</v>
      </c>
      <c r="Z18" s="2"/>
      <c r="AA18" s="52">
        <f t="shared" si="0"/>
        <v>0</v>
      </c>
      <c r="AB18" s="2"/>
      <c r="AC18" s="2"/>
      <c r="AD18" s="2"/>
    </row>
    <row r="19" spans="1:30" s="34" customFormat="1" ht="33.75">
      <c r="A19" s="1">
        <v>7</v>
      </c>
      <c r="B19" s="62" t="s">
        <v>157</v>
      </c>
      <c r="C19" s="62" t="s">
        <v>154</v>
      </c>
      <c r="D19" s="62">
        <v>24.52</v>
      </c>
      <c r="E19" s="65" t="s">
        <v>99</v>
      </c>
      <c r="F19" s="65" t="s">
        <v>92</v>
      </c>
      <c r="G19" s="66" t="s">
        <v>93</v>
      </c>
      <c r="H19" s="61" t="s">
        <v>89</v>
      </c>
      <c r="I19" s="61" t="s">
        <v>89</v>
      </c>
      <c r="J19" s="71" t="s">
        <v>90</v>
      </c>
      <c r="K19" s="80">
        <v>0.5</v>
      </c>
      <c r="L19" s="82"/>
      <c r="M19" s="82">
        <v>0.5</v>
      </c>
      <c r="N19" s="82"/>
      <c r="O19" s="82"/>
      <c r="P19" s="82"/>
      <c r="Q19" s="82"/>
      <c r="R19" s="1"/>
      <c r="S19" s="1"/>
      <c r="T19" s="1"/>
      <c r="U19" s="1"/>
      <c r="V19" s="1"/>
      <c r="W19" s="1"/>
      <c r="X19" s="64">
        <v>41372.879999999997</v>
      </c>
      <c r="Y19" s="64">
        <f t="shared" si="1"/>
        <v>20686.439999999999</v>
      </c>
      <c r="Z19" s="2"/>
      <c r="AA19" s="52">
        <f t="shared" si="0"/>
        <v>0</v>
      </c>
      <c r="AB19" s="2"/>
      <c r="AC19" s="2"/>
      <c r="AD19" s="2"/>
    </row>
    <row r="20" spans="1:30" s="34" customFormat="1" ht="33.75">
      <c r="A20" s="1">
        <v>8</v>
      </c>
      <c r="B20" s="62" t="s">
        <v>158</v>
      </c>
      <c r="C20" s="62" t="s">
        <v>154</v>
      </c>
      <c r="D20" s="62">
        <v>24.52</v>
      </c>
      <c r="E20" s="65" t="s">
        <v>100</v>
      </c>
      <c r="F20" s="65" t="s">
        <v>101</v>
      </c>
      <c r="G20" s="66" t="s">
        <v>93</v>
      </c>
      <c r="H20" s="61" t="s">
        <v>89</v>
      </c>
      <c r="I20" s="61" t="s">
        <v>89</v>
      </c>
      <c r="J20" s="71" t="s">
        <v>90</v>
      </c>
      <c r="K20" s="80">
        <v>0.2</v>
      </c>
      <c r="L20" s="82"/>
      <c r="M20" s="82"/>
      <c r="N20" s="82"/>
      <c r="O20" s="82">
        <v>0.2</v>
      </c>
      <c r="P20" s="82"/>
      <c r="Q20" s="82"/>
      <c r="R20" s="1"/>
      <c r="S20" s="1"/>
      <c r="T20" s="1"/>
      <c r="U20" s="1"/>
      <c r="V20" s="1"/>
      <c r="W20" s="1"/>
      <c r="X20" s="64">
        <v>33474.58</v>
      </c>
      <c r="Y20" s="64">
        <f t="shared" si="1"/>
        <v>6694.9160000000011</v>
      </c>
      <c r="Z20" s="2"/>
      <c r="AA20" s="52">
        <f t="shared" si="0"/>
        <v>0</v>
      </c>
      <c r="AB20" s="2"/>
      <c r="AC20" s="2"/>
      <c r="AD20" s="2"/>
    </row>
    <row r="21" spans="1:30" s="34" customFormat="1" ht="33.75">
      <c r="A21" s="1">
        <v>9</v>
      </c>
      <c r="B21" s="62" t="s">
        <v>159</v>
      </c>
      <c r="C21" s="73" t="s">
        <v>154</v>
      </c>
      <c r="D21" s="74">
        <v>24.52</v>
      </c>
      <c r="E21" s="65" t="s">
        <v>102</v>
      </c>
      <c r="F21" s="65" t="s">
        <v>101</v>
      </c>
      <c r="G21" s="66" t="s">
        <v>93</v>
      </c>
      <c r="H21" s="61" t="s">
        <v>89</v>
      </c>
      <c r="I21" s="61" t="s">
        <v>89</v>
      </c>
      <c r="J21" s="71" t="s">
        <v>90</v>
      </c>
      <c r="K21" s="80">
        <v>0.2</v>
      </c>
      <c r="L21" s="82"/>
      <c r="M21" s="82"/>
      <c r="N21" s="82"/>
      <c r="O21" s="82">
        <v>0.2</v>
      </c>
      <c r="P21" s="82"/>
      <c r="Q21" s="82"/>
      <c r="R21" s="1"/>
      <c r="S21" s="1"/>
      <c r="T21" s="1"/>
      <c r="U21" s="1"/>
      <c r="V21" s="1"/>
      <c r="W21" s="1"/>
      <c r="X21" s="64">
        <v>36694.92</v>
      </c>
      <c r="Y21" s="64">
        <f t="shared" si="1"/>
        <v>7338.9840000000004</v>
      </c>
      <c r="Z21" s="2"/>
      <c r="AA21" s="52">
        <f t="shared" si="0"/>
        <v>0</v>
      </c>
      <c r="AB21" s="2"/>
      <c r="AC21" s="2"/>
      <c r="AD21" s="2"/>
    </row>
    <row r="22" spans="1:30" s="34" customFormat="1" ht="33.75">
      <c r="A22" s="1">
        <v>10</v>
      </c>
      <c r="B22" s="62" t="s">
        <v>160</v>
      </c>
      <c r="C22" s="62" t="s">
        <v>161</v>
      </c>
      <c r="D22" s="62" t="s">
        <v>162</v>
      </c>
      <c r="E22" s="65" t="s">
        <v>103</v>
      </c>
      <c r="F22" s="65" t="s">
        <v>101</v>
      </c>
      <c r="G22" s="66" t="s">
        <v>93</v>
      </c>
      <c r="H22" s="61" t="s">
        <v>89</v>
      </c>
      <c r="I22" s="61" t="s">
        <v>89</v>
      </c>
      <c r="J22" s="71" t="s">
        <v>90</v>
      </c>
      <c r="K22" s="80">
        <v>0.3</v>
      </c>
      <c r="L22" s="82"/>
      <c r="M22" s="82"/>
      <c r="N22" s="82"/>
      <c r="O22" s="82">
        <v>0.3</v>
      </c>
      <c r="P22" s="82"/>
      <c r="Q22" s="82"/>
      <c r="R22" s="1"/>
      <c r="S22" s="1"/>
      <c r="T22" s="1"/>
      <c r="U22" s="1"/>
      <c r="V22" s="1"/>
      <c r="W22" s="1"/>
      <c r="X22" s="64">
        <v>36694.92</v>
      </c>
      <c r="Y22" s="64">
        <f t="shared" si="1"/>
        <v>11008.475999999999</v>
      </c>
      <c r="Z22" s="2"/>
      <c r="AA22" s="52">
        <f t="shared" si="0"/>
        <v>0</v>
      </c>
      <c r="AB22" s="2"/>
      <c r="AC22" s="2"/>
      <c r="AD22" s="2"/>
    </row>
    <row r="23" spans="1:30" s="34" customFormat="1" ht="49.5" customHeight="1">
      <c r="A23" s="1">
        <v>11</v>
      </c>
      <c r="B23" s="62" t="s">
        <v>163</v>
      </c>
      <c r="C23" s="62" t="s">
        <v>164</v>
      </c>
      <c r="D23" s="62">
        <v>24.31</v>
      </c>
      <c r="E23" s="65" t="s">
        <v>104</v>
      </c>
      <c r="F23" s="65" t="s">
        <v>101</v>
      </c>
      <c r="G23" s="66" t="s">
        <v>93</v>
      </c>
      <c r="H23" s="61" t="s">
        <v>89</v>
      </c>
      <c r="I23" s="61" t="s">
        <v>89</v>
      </c>
      <c r="J23" s="71" t="s">
        <v>90</v>
      </c>
      <c r="K23" s="80">
        <v>0.15</v>
      </c>
      <c r="L23" s="82"/>
      <c r="M23" s="82"/>
      <c r="N23" s="82"/>
      <c r="O23" s="82">
        <v>0.15</v>
      </c>
      <c r="P23" s="82"/>
      <c r="Q23" s="82"/>
      <c r="R23" s="1"/>
      <c r="S23" s="1"/>
      <c r="T23" s="1"/>
      <c r="U23" s="1"/>
      <c r="V23" s="1"/>
      <c r="W23" s="1"/>
      <c r="X23" s="64">
        <v>37839.660000000003</v>
      </c>
      <c r="Y23" s="64">
        <f t="shared" si="1"/>
        <v>5675.9490000000005</v>
      </c>
      <c r="Z23" s="2"/>
      <c r="AA23" s="52">
        <f t="shared" si="0"/>
        <v>0</v>
      </c>
      <c r="AB23" s="2"/>
      <c r="AC23" s="2"/>
      <c r="AD23" s="2"/>
    </row>
    <row r="24" spans="1:30" s="34" customFormat="1" ht="33.75">
      <c r="A24" s="1">
        <v>12</v>
      </c>
      <c r="B24" s="62" t="s">
        <v>165</v>
      </c>
      <c r="C24" s="62" t="s">
        <v>154</v>
      </c>
      <c r="D24" s="62">
        <v>24.52</v>
      </c>
      <c r="E24" s="65" t="s">
        <v>105</v>
      </c>
      <c r="F24" s="65" t="s">
        <v>106</v>
      </c>
      <c r="G24" s="66" t="s">
        <v>93</v>
      </c>
      <c r="H24" s="61" t="s">
        <v>89</v>
      </c>
      <c r="I24" s="61" t="s">
        <v>89</v>
      </c>
      <c r="J24" s="71" t="s">
        <v>90</v>
      </c>
      <c r="K24" s="80">
        <v>0.03</v>
      </c>
      <c r="L24" s="82"/>
      <c r="M24" s="82"/>
      <c r="N24" s="82"/>
      <c r="O24" s="82"/>
      <c r="P24" s="82">
        <v>0.03</v>
      </c>
      <c r="Q24" s="82"/>
      <c r="R24" s="1"/>
      <c r="S24" s="1"/>
      <c r="T24" s="1"/>
      <c r="U24" s="1"/>
      <c r="V24" s="1"/>
      <c r="W24" s="1"/>
      <c r="X24" s="64">
        <v>470000</v>
      </c>
      <c r="Y24" s="64">
        <f t="shared" si="1"/>
        <v>14100</v>
      </c>
      <c r="Z24" s="2"/>
      <c r="AA24" s="52">
        <f t="shared" si="0"/>
        <v>0</v>
      </c>
      <c r="AB24" s="2"/>
      <c r="AC24" s="2"/>
      <c r="AD24" s="2"/>
    </row>
    <row r="25" spans="1:30" s="34" customFormat="1" ht="33.75">
      <c r="A25" s="1">
        <v>13</v>
      </c>
      <c r="B25" s="62" t="s">
        <v>166</v>
      </c>
      <c r="C25" s="62" t="s">
        <v>154</v>
      </c>
      <c r="D25" s="62">
        <v>24.52</v>
      </c>
      <c r="E25" s="65" t="s">
        <v>107</v>
      </c>
      <c r="F25" s="65" t="s">
        <v>108</v>
      </c>
      <c r="G25" s="66" t="s">
        <v>93</v>
      </c>
      <c r="H25" s="61" t="s">
        <v>89</v>
      </c>
      <c r="I25" s="61" t="s">
        <v>89</v>
      </c>
      <c r="J25" s="71" t="s">
        <v>90</v>
      </c>
      <c r="K25" s="80">
        <v>0.1</v>
      </c>
      <c r="L25" s="82"/>
      <c r="M25" s="82">
        <v>0.1</v>
      </c>
      <c r="N25" s="82"/>
      <c r="O25" s="82"/>
      <c r="P25" s="82"/>
      <c r="Q25" s="82"/>
      <c r="R25" s="1"/>
      <c r="S25" s="1"/>
      <c r="T25" s="1"/>
      <c r="U25" s="1"/>
      <c r="V25" s="1"/>
      <c r="W25" s="1"/>
      <c r="X25" s="64">
        <v>44491.53</v>
      </c>
      <c r="Y25" s="64">
        <f t="shared" si="1"/>
        <v>4449.1530000000002</v>
      </c>
      <c r="Z25" s="2"/>
      <c r="AA25" s="52">
        <f t="shared" si="0"/>
        <v>0</v>
      </c>
      <c r="AB25" s="2"/>
      <c r="AC25" s="2"/>
      <c r="AD25" s="2"/>
    </row>
    <row r="26" spans="1:30" s="34" customFormat="1" ht="33.75">
      <c r="A26" s="1">
        <v>14</v>
      </c>
      <c r="B26" s="62" t="s">
        <v>167</v>
      </c>
      <c r="C26" s="62" t="s">
        <v>154</v>
      </c>
      <c r="D26" s="62">
        <v>24.52</v>
      </c>
      <c r="E26" s="65" t="s">
        <v>109</v>
      </c>
      <c r="F26" s="65" t="s">
        <v>108</v>
      </c>
      <c r="G26" s="66" t="s">
        <v>93</v>
      </c>
      <c r="H26" s="61" t="s">
        <v>89</v>
      </c>
      <c r="I26" s="61" t="s">
        <v>89</v>
      </c>
      <c r="J26" s="71" t="s">
        <v>90</v>
      </c>
      <c r="K26" s="80">
        <v>1.2</v>
      </c>
      <c r="L26" s="82"/>
      <c r="M26" s="82"/>
      <c r="N26" s="82"/>
      <c r="O26" s="82">
        <v>1.2</v>
      </c>
      <c r="P26" s="82"/>
      <c r="Q26" s="82"/>
      <c r="R26" s="1"/>
      <c r="S26" s="1"/>
      <c r="T26" s="1"/>
      <c r="U26" s="1"/>
      <c r="V26" s="1"/>
      <c r="W26" s="1"/>
      <c r="X26" s="64">
        <v>43644.07</v>
      </c>
      <c r="Y26" s="64">
        <f t="shared" si="1"/>
        <v>52372.883999999998</v>
      </c>
      <c r="Z26" s="2"/>
      <c r="AA26" s="52">
        <f t="shared" si="0"/>
        <v>0</v>
      </c>
      <c r="AB26" s="2"/>
      <c r="AC26" s="2"/>
      <c r="AD26" s="2"/>
    </row>
    <row r="27" spans="1:30" s="34" customFormat="1" ht="33.75">
      <c r="A27" s="1">
        <v>15</v>
      </c>
      <c r="B27" s="62" t="s">
        <v>168</v>
      </c>
      <c r="C27" s="62" t="s">
        <v>151</v>
      </c>
      <c r="D27" s="62" t="s">
        <v>152</v>
      </c>
      <c r="E27" s="65" t="s">
        <v>110</v>
      </c>
      <c r="F27" s="65" t="s">
        <v>108</v>
      </c>
      <c r="G27" s="66" t="s">
        <v>93</v>
      </c>
      <c r="H27" s="61" t="s">
        <v>89</v>
      </c>
      <c r="I27" s="61" t="s">
        <v>89</v>
      </c>
      <c r="J27" s="71" t="s">
        <v>90</v>
      </c>
      <c r="K27" s="80">
        <v>0.45</v>
      </c>
      <c r="L27" s="82"/>
      <c r="M27" s="82"/>
      <c r="N27" s="82"/>
      <c r="O27" s="82">
        <v>0.45</v>
      </c>
      <c r="P27" s="82"/>
      <c r="Q27" s="82"/>
      <c r="R27" s="1"/>
      <c r="S27" s="1"/>
      <c r="T27" s="1"/>
      <c r="U27" s="1"/>
      <c r="V27" s="1"/>
      <c r="W27" s="1"/>
      <c r="X27" s="64">
        <v>44607.35</v>
      </c>
      <c r="Y27" s="64">
        <f t="shared" si="1"/>
        <v>20073.307499999999</v>
      </c>
      <c r="Z27" s="2"/>
      <c r="AA27" s="52">
        <f t="shared" si="0"/>
        <v>0</v>
      </c>
      <c r="AB27" s="2"/>
      <c r="AC27" s="2"/>
      <c r="AD27" s="2"/>
    </row>
    <row r="28" spans="1:30" s="34" customFormat="1" ht="33.75">
      <c r="A28" s="1">
        <v>16</v>
      </c>
      <c r="B28" s="62" t="s">
        <v>169</v>
      </c>
      <c r="C28" s="62" t="s">
        <v>154</v>
      </c>
      <c r="D28" s="62">
        <v>24.52</v>
      </c>
      <c r="E28" s="65" t="s">
        <v>111</v>
      </c>
      <c r="F28" s="65" t="s">
        <v>108</v>
      </c>
      <c r="G28" s="66" t="s">
        <v>93</v>
      </c>
      <c r="H28" s="61" t="s">
        <v>89</v>
      </c>
      <c r="I28" s="61" t="s">
        <v>89</v>
      </c>
      <c r="J28" s="71" t="s">
        <v>90</v>
      </c>
      <c r="K28" s="80">
        <v>0.3</v>
      </c>
      <c r="L28" s="82"/>
      <c r="M28" s="82"/>
      <c r="N28" s="82"/>
      <c r="O28" s="82">
        <v>0.3</v>
      </c>
      <c r="P28" s="82"/>
      <c r="Q28" s="82"/>
      <c r="R28" s="1"/>
      <c r="S28" s="1"/>
      <c r="T28" s="1"/>
      <c r="U28" s="1"/>
      <c r="V28" s="1"/>
      <c r="W28" s="1"/>
      <c r="X28" s="64">
        <v>21016.95</v>
      </c>
      <c r="Y28" s="64">
        <f t="shared" si="1"/>
        <v>6305.085</v>
      </c>
      <c r="Z28" s="2"/>
      <c r="AA28" s="52">
        <f t="shared" si="0"/>
        <v>0</v>
      </c>
      <c r="AB28" s="2"/>
      <c r="AC28" s="2"/>
      <c r="AD28" s="2"/>
    </row>
    <row r="29" spans="1:30" s="34" customFormat="1" ht="33.75">
      <c r="A29" s="1">
        <v>17</v>
      </c>
      <c r="B29" s="62" t="s">
        <v>170</v>
      </c>
      <c r="C29" s="62" t="s">
        <v>154</v>
      </c>
      <c r="D29" s="62">
        <v>24.52</v>
      </c>
      <c r="E29" s="65" t="s">
        <v>112</v>
      </c>
      <c r="F29" s="65" t="s">
        <v>108</v>
      </c>
      <c r="G29" s="66" t="s">
        <v>93</v>
      </c>
      <c r="H29" s="61" t="s">
        <v>89</v>
      </c>
      <c r="I29" s="61" t="s">
        <v>89</v>
      </c>
      <c r="J29" s="71" t="s">
        <v>90</v>
      </c>
      <c r="K29" s="80">
        <v>0.7</v>
      </c>
      <c r="L29" s="82"/>
      <c r="M29" s="82"/>
      <c r="N29" s="82"/>
      <c r="O29" s="82">
        <v>0.7</v>
      </c>
      <c r="P29" s="82"/>
      <c r="Q29" s="82"/>
      <c r="R29" s="1"/>
      <c r="S29" s="1"/>
      <c r="T29" s="1"/>
      <c r="U29" s="1"/>
      <c r="V29" s="1"/>
      <c r="W29" s="1"/>
      <c r="X29" s="64">
        <v>21440.68</v>
      </c>
      <c r="Y29" s="64">
        <f t="shared" si="1"/>
        <v>15008.475999999999</v>
      </c>
      <c r="Z29" s="2"/>
      <c r="AA29" s="52">
        <f t="shared" si="0"/>
        <v>0</v>
      </c>
      <c r="AB29" s="2"/>
      <c r="AC29" s="2"/>
      <c r="AD29" s="2"/>
    </row>
    <row r="30" spans="1:30" s="34" customFormat="1" ht="33.75">
      <c r="A30" s="1">
        <v>18</v>
      </c>
      <c r="B30" s="62" t="s">
        <v>171</v>
      </c>
      <c r="C30" s="62" t="s">
        <v>154</v>
      </c>
      <c r="D30" s="62">
        <v>24.52</v>
      </c>
      <c r="E30" s="65" t="s">
        <v>113</v>
      </c>
      <c r="F30" s="65" t="s">
        <v>108</v>
      </c>
      <c r="G30" s="66" t="s">
        <v>93</v>
      </c>
      <c r="H30" s="61" t="s">
        <v>89</v>
      </c>
      <c r="I30" s="61" t="s">
        <v>89</v>
      </c>
      <c r="J30" s="71" t="s">
        <v>90</v>
      </c>
      <c r="K30" s="80">
        <v>0.5</v>
      </c>
      <c r="L30" s="82"/>
      <c r="M30" s="82"/>
      <c r="N30" s="82"/>
      <c r="O30" s="82">
        <v>0.5</v>
      </c>
      <c r="P30" s="82"/>
      <c r="Q30" s="82"/>
      <c r="R30" s="1"/>
      <c r="S30" s="1"/>
      <c r="T30" s="1"/>
      <c r="U30" s="1"/>
      <c r="V30" s="1"/>
      <c r="W30" s="1"/>
      <c r="X30" s="64">
        <v>34300</v>
      </c>
      <c r="Y30" s="64">
        <f t="shared" si="1"/>
        <v>17150</v>
      </c>
      <c r="Z30" s="2"/>
      <c r="AA30" s="52">
        <f t="shared" si="0"/>
        <v>0</v>
      </c>
      <c r="AB30" s="2"/>
      <c r="AC30" s="2"/>
      <c r="AD30" s="2"/>
    </row>
    <row r="31" spans="1:30" s="34" customFormat="1" ht="33.75">
      <c r="A31" s="1">
        <v>19</v>
      </c>
      <c r="B31" s="62" t="s">
        <v>172</v>
      </c>
      <c r="C31" s="62" t="s">
        <v>173</v>
      </c>
      <c r="D31" s="62" t="s">
        <v>174</v>
      </c>
      <c r="E31" s="65" t="s">
        <v>114</v>
      </c>
      <c r="F31" s="65" t="s">
        <v>115</v>
      </c>
      <c r="G31" s="66" t="s">
        <v>93</v>
      </c>
      <c r="H31" s="61" t="s">
        <v>89</v>
      </c>
      <c r="I31" s="61" t="s">
        <v>89</v>
      </c>
      <c r="J31" s="71" t="s">
        <v>90</v>
      </c>
      <c r="K31" s="80">
        <v>0.8</v>
      </c>
      <c r="L31" s="82"/>
      <c r="M31" s="82"/>
      <c r="N31" s="82">
        <v>0.5</v>
      </c>
      <c r="O31" s="82">
        <v>0.3</v>
      </c>
      <c r="P31" s="82"/>
      <c r="Q31" s="82"/>
      <c r="R31" s="1"/>
      <c r="S31" s="1"/>
      <c r="T31" s="1"/>
      <c r="U31" s="1"/>
      <c r="V31" s="1"/>
      <c r="W31" s="1"/>
      <c r="X31" s="64">
        <v>57683.62</v>
      </c>
      <c r="Y31" s="64">
        <f t="shared" si="1"/>
        <v>46146.896000000008</v>
      </c>
      <c r="Z31" s="2"/>
      <c r="AA31" s="52">
        <f t="shared" si="0"/>
        <v>0</v>
      </c>
      <c r="AB31" s="2"/>
      <c r="AC31" s="2"/>
      <c r="AD31" s="2"/>
    </row>
    <row r="32" spans="1:30" s="34" customFormat="1" ht="33.75">
      <c r="A32" s="1">
        <v>20</v>
      </c>
      <c r="B32" s="62" t="s">
        <v>175</v>
      </c>
      <c r="C32" s="62" t="s">
        <v>146</v>
      </c>
      <c r="D32" s="62" t="s">
        <v>147</v>
      </c>
      <c r="E32" s="65" t="s">
        <v>116</v>
      </c>
      <c r="F32" s="65" t="s">
        <v>117</v>
      </c>
      <c r="G32" s="66" t="s">
        <v>93</v>
      </c>
      <c r="H32" s="61" t="s">
        <v>89</v>
      </c>
      <c r="I32" s="61" t="s">
        <v>89</v>
      </c>
      <c r="J32" s="71" t="s">
        <v>90</v>
      </c>
      <c r="K32" s="80">
        <v>0.3</v>
      </c>
      <c r="L32" s="82"/>
      <c r="M32" s="82"/>
      <c r="N32" s="82"/>
      <c r="O32" s="82"/>
      <c r="P32" s="82">
        <v>0.3</v>
      </c>
      <c r="Q32" s="82"/>
      <c r="R32" s="1"/>
      <c r="S32" s="1"/>
      <c r="T32" s="1"/>
      <c r="U32" s="1"/>
      <c r="V32" s="1"/>
      <c r="W32" s="1"/>
      <c r="X32" s="64">
        <v>44326.27</v>
      </c>
      <c r="Y32" s="64">
        <f t="shared" si="1"/>
        <v>13297.880999999999</v>
      </c>
      <c r="Z32" s="2"/>
      <c r="AA32" s="52">
        <f t="shared" si="0"/>
        <v>0</v>
      </c>
      <c r="AB32" s="2"/>
      <c r="AC32" s="2"/>
      <c r="AD32" s="2"/>
    </row>
    <row r="33" spans="1:30" s="34" customFormat="1" ht="33.75">
      <c r="A33" s="1">
        <v>21</v>
      </c>
      <c r="B33" s="62" t="s">
        <v>176</v>
      </c>
      <c r="C33" s="76" t="s">
        <v>154</v>
      </c>
      <c r="D33" s="74">
        <v>24.52</v>
      </c>
      <c r="E33" s="65" t="s">
        <v>118</v>
      </c>
      <c r="F33" s="65" t="s">
        <v>108</v>
      </c>
      <c r="G33" s="66" t="s">
        <v>93</v>
      </c>
      <c r="H33" s="61" t="s">
        <v>89</v>
      </c>
      <c r="I33" s="61" t="s">
        <v>89</v>
      </c>
      <c r="J33" s="71" t="s">
        <v>90</v>
      </c>
      <c r="K33" s="80">
        <v>0.3</v>
      </c>
      <c r="L33" s="82"/>
      <c r="M33" s="82"/>
      <c r="N33" s="82"/>
      <c r="O33" s="82">
        <v>0.3</v>
      </c>
      <c r="P33" s="82"/>
      <c r="Q33" s="82"/>
      <c r="R33" s="1"/>
      <c r="S33" s="1"/>
      <c r="T33" s="1"/>
      <c r="U33" s="1"/>
      <c r="V33" s="1"/>
      <c r="W33" s="1"/>
      <c r="X33" s="64">
        <v>30200</v>
      </c>
      <c r="Y33" s="64">
        <f t="shared" si="1"/>
        <v>9060</v>
      </c>
      <c r="Z33" s="2"/>
      <c r="AA33" s="52">
        <f t="shared" si="0"/>
        <v>0</v>
      </c>
      <c r="AB33" s="2"/>
      <c r="AC33" s="2"/>
      <c r="AD33" s="2"/>
    </row>
    <row r="34" spans="1:30" s="34" customFormat="1" ht="33.75">
      <c r="A34" s="1">
        <v>22</v>
      </c>
      <c r="B34" s="62" t="s">
        <v>177</v>
      </c>
      <c r="C34" s="62" t="s">
        <v>178</v>
      </c>
      <c r="D34" s="62" t="s">
        <v>179</v>
      </c>
      <c r="E34" s="65" t="s">
        <v>119</v>
      </c>
      <c r="F34" s="65" t="s">
        <v>108</v>
      </c>
      <c r="G34" s="66" t="s">
        <v>93</v>
      </c>
      <c r="H34" s="61" t="s">
        <v>89</v>
      </c>
      <c r="I34" s="61" t="s">
        <v>89</v>
      </c>
      <c r="J34" s="71" t="s">
        <v>90</v>
      </c>
      <c r="K34" s="80">
        <v>0.3</v>
      </c>
      <c r="L34" s="82"/>
      <c r="M34" s="82"/>
      <c r="N34" s="82"/>
      <c r="O34" s="82">
        <v>0.3</v>
      </c>
      <c r="P34" s="82"/>
      <c r="Q34" s="82"/>
      <c r="R34" s="1"/>
      <c r="S34" s="1"/>
      <c r="T34" s="1"/>
      <c r="U34" s="1"/>
      <c r="V34" s="1"/>
      <c r="W34" s="1"/>
      <c r="X34" s="64">
        <v>46000</v>
      </c>
      <c r="Y34" s="64">
        <f t="shared" si="1"/>
        <v>13800</v>
      </c>
      <c r="Z34" s="2"/>
      <c r="AA34" s="52">
        <f t="shared" si="0"/>
        <v>0</v>
      </c>
      <c r="AB34" s="2"/>
      <c r="AC34" s="2"/>
      <c r="AD34" s="2"/>
    </row>
    <row r="35" spans="1:30" s="34" customFormat="1" ht="33.75">
      <c r="A35" s="1">
        <v>23</v>
      </c>
      <c r="B35" s="62" t="s">
        <v>180</v>
      </c>
      <c r="C35" s="62" t="s">
        <v>181</v>
      </c>
      <c r="D35" s="62" t="s">
        <v>182</v>
      </c>
      <c r="E35" s="65" t="s">
        <v>120</v>
      </c>
      <c r="F35" s="65" t="s">
        <v>121</v>
      </c>
      <c r="G35" s="66" t="s">
        <v>93</v>
      </c>
      <c r="H35" s="61" t="s">
        <v>89</v>
      </c>
      <c r="I35" s="61" t="s">
        <v>89</v>
      </c>
      <c r="J35" s="71" t="s">
        <v>90</v>
      </c>
      <c r="K35" s="80">
        <v>0.30000000000000004</v>
      </c>
      <c r="L35" s="82"/>
      <c r="M35" s="82">
        <v>0.1</v>
      </c>
      <c r="N35" s="82">
        <v>0.1</v>
      </c>
      <c r="O35" s="82">
        <v>0.1</v>
      </c>
      <c r="P35" s="82"/>
      <c r="Q35" s="82"/>
      <c r="R35" s="1"/>
      <c r="S35" s="1"/>
      <c r="T35" s="1"/>
      <c r="U35" s="1"/>
      <c r="V35" s="1"/>
      <c r="W35" s="1"/>
      <c r="X35" s="64">
        <v>43988.7</v>
      </c>
      <c r="Y35" s="64">
        <f t="shared" si="1"/>
        <v>13196.61</v>
      </c>
      <c r="Z35" s="2"/>
      <c r="AA35" s="52">
        <f t="shared" si="0"/>
        <v>0</v>
      </c>
      <c r="AB35" s="2"/>
      <c r="AC35" s="2"/>
      <c r="AD35" s="2"/>
    </row>
    <row r="36" spans="1:30" s="34" customFormat="1" ht="33.75">
      <c r="A36" s="1">
        <v>24</v>
      </c>
      <c r="B36" s="62" t="s">
        <v>183</v>
      </c>
      <c r="C36" s="62" t="s">
        <v>181</v>
      </c>
      <c r="D36" s="62" t="s">
        <v>182</v>
      </c>
      <c r="E36" s="65" t="s">
        <v>122</v>
      </c>
      <c r="F36" s="65" t="s">
        <v>121</v>
      </c>
      <c r="G36" s="66" t="s">
        <v>93</v>
      </c>
      <c r="H36" s="61" t="s">
        <v>89</v>
      </c>
      <c r="I36" s="61" t="s">
        <v>89</v>
      </c>
      <c r="J36" s="71" t="s">
        <v>90</v>
      </c>
      <c r="K36" s="80">
        <v>0.5</v>
      </c>
      <c r="L36" s="82"/>
      <c r="M36" s="82">
        <v>0.1</v>
      </c>
      <c r="N36" s="82"/>
      <c r="O36" s="82">
        <v>0.4</v>
      </c>
      <c r="P36" s="82"/>
      <c r="Q36" s="82"/>
      <c r="R36" s="1"/>
      <c r="S36" s="1"/>
      <c r="T36" s="1"/>
      <c r="U36" s="1"/>
      <c r="V36" s="1"/>
      <c r="W36" s="1"/>
      <c r="X36" s="64">
        <v>52000</v>
      </c>
      <c r="Y36" s="64">
        <f t="shared" si="1"/>
        <v>26000</v>
      </c>
      <c r="Z36" s="2"/>
      <c r="AA36" s="52">
        <f t="shared" si="0"/>
        <v>0</v>
      </c>
      <c r="AB36" s="2"/>
      <c r="AC36" s="2"/>
      <c r="AD36" s="2"/>
    </row>
    <row r="37" spans="1:30" s="34" customFormat="1" ht="33.75">
      <c r="A37" s="1">
        <v>25</v>
      </c>
      <c r="B37" s="62" t="s">
        <v>184</v>
      </c>
      <c r="C37" s="62" t="s">
        <v>181</v>
      </c>
      <c r="D37" s="62" t="s">
        <v>182</v>
      </c>
      <c r="E37" s="65" t="s">
        <v>123</v>
      </c>
      <c r="F37" s="65" t="s">
        <v>121</v>
      </c>
      <c r="G37" s="66" t="s">
        <v>93</v>
      </c>
      <c r="H37" s="61" t="s">
        <v>89</v>
      </c>
      <c r="I37" s="61" t="s">
        <v>89</v>
      </c>
      <c r="J37" s="71" t="s">
        <v>90</v>
      </c>
      <c r="K37" s="80">
        <v>0.1</v>
      </c>
      <c r="L37" s="82"/>
      <c r="M37" s="82">
        <v>0.1</v>
      </c>
      <c r="N37" s="82"/>
      <c r="O37" s="82"/>
      <c r="P37" s="82"/>
      <c r="Q37" s="82"/>
      <c r="R37" s="1"/>
      <c r="S37" s="1"/>
      <c r="T37" s="1"/>
      <c r="U37" s="1"/>
      <c r="V37" s="1"/>
      <c r="W37" s="1"/>
      <c r="X37" s="64">
        <v>43847.46</v>
      </c>
      <c r="Y37" s="64">
        <f t="shared" si="1"/>
        <v>4384.7460000000001</v>
      </c>
      <c r="Z37" s="2"/>
      <c r="AA37" s="52">
        <f t="shared" si="0"/>
        <v>0</v>
      </c>
      <c r="AB37" s="2"/>
      <c r="AC37" s="2"/>
      <c r="AD37" s="2"/>
    </row>
    <row r="38" spans="1:30" s="34" customFormat="1" ht="33.75">
      <c r="A38" s="1">
        <v>26</v>
      </c>
      <c r="B38" s="62" t="s">
        <v>185</v>
      </c>
      <c r="C38" s="62" t="s">
        <v>181</v>
      </c>
      <c r="D38" s="62" t="s">
        <v>182</v>
      </c>
      <c r="E38" s="65" t="s">
        <v>124</v>
      </c>
      <c r="F38" s="65" t="s">
        <v>121</v>
      </c>
      <c r="G38" s="66" t="s">
        <v>93</v>
      </c>
      <c r="H38" s="61" t="s">
        <v>89</v>
      </c>
      <c r="I38" s="61" t="s">
        <v>89</v>
      </c>
      <c r="J38" s="71" t="s">
        <v>90</v>
      </c>
      <c r="K38" s="80">
        <v>0.9</v>
      </c>
      <c r="L38" s="82"/>
      <c r="M38" s="82">
        <v>0.5</v>
      </c>
      <c r="N38" s="82"/>
      <c r="O38" s="82">
        <v>0.4</v>
      </c>
      <c r="P38" s="82"/>
      <c r="Q38" s="82"/>
      <c r="R38" s="1"/>
      <c r="S38" s="1"/>
      <c r="T38" s="1"/>
      <c r="U38" s="1"/>
      <c r="V38" s="1"/>
      <c r="W38" s="1"/>
      <c r="X38" s="64">
        <v>49000</v>
      </c>
      <c r="Y38" s="64">
        <f t="shared" si="1"/>
        <v>44100</v>
      </c>
      <c r="Z38" s="2"/>
      <c r="AA38" s="52">
        <f t="shared" si="0"/>
        <v>0</v>
      </c>
      <c r="AB38" s="2"/>
      <c r="AC38" s="2"/>
      <c r="AD38" s="2"/>
    </row>
    <row r="39" spans="1:30" s="34" customFormat="1" ht="33.75">
      <c r="A39" s="1">
        <v>27</v>
      </c>
      <c r="B39" s="62" t="s">
        <v>186</v>
      </c>
      <c r="C39" s="62" t="s">
        <v>181</v>
      </c>
      <c r="D39" s="62" t="s">
        <v>182</v>
      </c>
      <c r="E39" s="65" t="s">
        <v>125</v>
      </c>
      <c r="F39" s="65" t="s">
        <v>121</v>
      </c>
      <c r="G39" s="66" t="s">
        <v>93</v>
      </c>
      <c r="H39" s="61" t="s">
        <v>89</v>
      </c>
      <c r="I39" s="61" t="s">
        <v>89</v>
      </c>
      <c r="J39" s="71" t="s">
        <v>90</v>
      </c>
      <c r="K39" s="80">
        <v>1.9</v>
      </c>
      <c r="L39" s="82"/>
      <c r="M39" s="82">
        <f>0.1+0.9</f>
        <v>1</v>
      </c>
      <c r="N39" s="82"/>
      <c r="O39" s="82">
        <v>0.9</v>
      </c>
      <c r="P39" s="82"/>
      <c r="Q39" s="82"/>
      <c r="R39" s="1"/>
      <c r="S39" s="1"/>
      <c r="T39" s="1"/>
      <c r="U39" s="1"/>
      <c r="V39" s="1"/>
      <c r="W39" s="1"/>
      <c r="X39" s="64">
        <v>43706.22</v>
      </c>
      <c r="Y39" s="64">
        <f t="shared" si="1"/>
        <v>83041.817999999999</v>
      </c>
      <c r="Z39" s="2"/>
      <c r="AA39" s="52">
        <f t="shared" si="0"/>
        <v>0</v>
      </c>
      <c r="AB39" s="2"/>
      <c r="AC39" s="2"/>
      <c r="AD39" s="2"/>
    </row>
    <row r="40" spans="1:30" s="34" customFormat="1" ht="33.75">
      <c r="A40" s="1">
        <v>28</v>
      </c>
      <c r="B40" s="62" t="s">
        <v>187</v>
      </c>
      <c r="C40" s="62" t="s">
        <v>151</v>
      </c>
      <c r="D40" s="62" t="s">
        <v>152</v>
      </c>
      <c r="E40" s="65" t="s">
        <v>126</v>
      </c>
      <c r="F40" s="65" t="s">
        <v>121</v>
      </c>
      <c r="G40" s="66" t="s">
        <v>93</v>
      </c>
      <c r="H40" s="61" t="s">
        <v>89</v>
      </c>
      <c r="I40" s="61" t="s">
        <v>89</v>
      </c>
      <c r="J40" s="71" t="s">
        <v>90</v>
      </c>
      <c r="K40" s="80">
        <v>0.3</v>
      </c>
      <c r="L40" s="82"/>
      <c r="M40" s="82">
        <v>0.3</v>
      </c>
      <c r="N40" s="82"/>
      <c r="O40" s="82"/>
      <c r="P40" s="82"/>
      <c r="Q40" s="82"/>
      <c r="R40" s="1"/>
      <c r="S40" s="1"/>
      <c r="T40" s="1"/>
      <c r="U40" s="1"/>
      <c r="V40" s="1"/>
      <c r="W40" s="1"/>
      <c r="X40" s="64">
        <v>43593.22</v>
      </c>
      <c r="Y40" s="64">
        <f t="shared" si="1"/>
        <v>13077.966</v>
      </c>
      <c r="Z40" s="2"/>
      <c r="AA40" s="52">
        <f t="shared" si="0"/>
        <v>0</v>
      </c>
      <c r="AB40" s="2"/>
      <c r="AC40" s="2"/>
      <c r="AD40" s="2"/>
    </row>
    <row r="41" spans="1:30" s="34" customFormat="1" ht="33.75">
      <c r="A41" s="1">
        <v>29</v>
      </c>
      <c r="B41" s="62" t="s">
        <v>188</v>
      </c>
      <c r="C41" s="62" t="s">
        <v>181</v>
      </c>
      <c r="D41" s="62" t="s">
        <v>182</v>
      </c>
      <c r="E41" s="65" t="s">
        <v>127</v>
      </c>
      <c r="F41" s="65" t="s">
        <v>121</v>
      </c>
      <c r="G41" s="66" t="s">
        <v>93</v>
      </c>
      <c r="H41" s="61" t="s">
        <v>89</v>
      </c>
      <c r="I41" s="61" t="s">
        <v>89</v>
      </c>
      <c r="J41" s="71" t="s">
        <v>90</v>
      </c>
      <c r="K41" s="80">
        <v>0.89999999999999991</v>
      </c>
      <c r="L41" s="82"/>
      <c r="M41" s="82">
        <v>0.9</v>
      </c>
      <c r="N41" s="82"/>
      <c r="O41" s="82"/>
      <c r="P41" s="82"/>
      <c r="Q41" s="82"/>
      <c r="R41" s="1"/>
      <c r="S41" s="1"/>
      <c r="T41" s="1"/>
      <c r="U41" s="1"/>
      <c r="V41" s="1"/>
      <c r="W41" s="1"/>
      <c r="X41" s="64">
        <v>43118.65</v>
      </c>
      <c r="Y41" s="64">
        <f t="shared" si="1"/>
        <v>38806.784999999996</v>
      </c>
      <c r="Z41" s="2"/>
      <c r="AA41" s="52">
        <f t="shared" si="0"/>
        <v>0</v>
      </c>
      <c r="AB41" s="2"/>
      <c r="AC41" s="2"/>
      <c r="AD41" s="2"/>
    </row>
    <row r="42" spans="1:30" s="34" customFormat="1" ht="25.5" customHeight="1">
      <c r="A42" s="1">
        <v>30</v>
      </c>
      <c r="B42" s="62" t="s">
        <v>189</v>
      </c>
      <c r="C42" s="62" t="s">
        <v>190</v>
      </c>
      <c r="D42" s="62" t="s">
        <v>191</v>
      </c>
      <c r="E42" s="65" t="s">
        <v>128</v>
      </c>
      <c r="F42" s="65" t="s">
        <v>129</v>
      </c>
      <c r="G42" s="66" t="s">
        <v>93</v>
      </c>
      <c r="H42" s="61" t="s">
        <v>89</v>
      </c>
      <c r="I42" s="61" t="s">
        <v>89</v>
      </c>
      <c r="J42" s="71" t="s">
        <v>90</v>
      </c>
      <c r="K42" s="80">
        <v>0.30000000000000004</v>
      </c>
      <c r="L42" s="82"/>
      <c r="M42" s="82">
        <v>0.1</v>
      </c>
      <c r="N42" s="82"/>
      <c r="O42" s="82">
        <v>0.2</v>
      </c>
      <c r="P42" s="82"/>
      <c r="Q42" s="82"/>
      <c r="R42" s="1"/>
      <c r="S42" s="1"/>
      <c r="T42" s="1"/>
      <c r="U42" s="1"/>
      <c r="V42" s="1"/>
      <c r="W42" s="1"/>
      <c r="X42" s="64">
        <v>41796.61</v>
      </c>
      <c r="Y42" s="64">
        <f t="shared" si="1"/>
        <v>12538.983000000002</v>
      </c>
      <c r="Z42" s="2"/>
      <c r="AA42" s="52">
        <f t="shared" si="0"/>
        <v>0</v>
      </c>
      <c r="AB42" s="2"/>
      <c r="AC42" s="2"/>
      <c r="AD42" s="2"/>
    </row>
    <row r="43" spans="1:30" s="34" customFormat="1" ht="33.75">
      <c r="A43" s="1">
        <v>31</v>
      </c>
      <c r="B43" s="62" t="s">
        <v>192</v>
      </c>
      <c r="C43" s="62" t="s">
        <v>190</v>
      </c>
      <c r="D43" s="62" t="s">
        <v>191</v>
      </c>
      <c r="E43" s="65" t="s">
        <v>130</v>
      </c>
      <c r="F43" s="65" t="s">
        <v>129</v>
      </c>
      <c r="G43" s="66" t="s">
        <v>93</v>
      </c>
      <c r="H43" s="61" t="s">
        <v>89</v>
      </c>
      <c r="I43" s="61" t="s">
        <v>89</v>
      </c>
      <c r="J43" s="71" t="s">
        <v>90</v>
      </c>
      <c r="K43" s="80">
        <v>0.67500000000000004</v>
      </c>
      <c r="L43" s="82"/>
      <c r="M43" s="82">
        <v>0.35</v>
      </c>
      <c r="N43" s="82">
        <v>0.125</v>
      </c>
      <c r="O43" s="82">
        <v>0.2</v>
      </c>
      <c r="P43" s="82"/>
      <c r="Q43" s="82"/>
      <c r="R43" s="1"/>
      <c r="S43" s="1"/>
      <c r="T43" s="1"/>
      <c r="U43" s="1"/>
      <c r="V43" s="1"/>
      <c r="W43" s="1"/>
      <c r="X43" s="64">
        <v>41796.61</v>
      </c>
      <c r="Y43" s="64">
        <f t="shared" si="1"/>
        <v>28212.711750000002</v>
      </c>
      <c r="Z43" s="2"/>
      <c r="AA43" s="52">
        <f t="shared" si="0"/>
        <v>0</v>
      </c>
      <c r="AB43" s="2"/>
      <c r="AC43" s="2"/>
      <c r="AD43" s="2"/>
    </row>
    <row r="44" spans="1:30" s="34" customFormat="1" ht="33.75">
      <c r="A44" s="1">
        <v>32</v>
      </c>
      <c r="B44" s="62" t="s">
        <v>193</v>
      </c>
      <c r="C44" s="62" t="s">
        <v>190</v>
      </c>
      <c r="D44" s="62" t="s">
        <v>191</v>
      </c>
      <c r="E44" s="65" t="s">
        <v>131</v>
      </c>
      <c r="F44" s="65" t="s">
        <v>129</v>
      </c>
      <c r="G44" s="66" t="s">
        <v>93</v>
      </c>
      <c r="H44" s="61" t="s">
        <v>89</v>
      </c>
      <c r="I44" s="61" t="s">
        <v>89</v>
      </c>
      <c r="J44" s="71" t="s">
        <v>90</v>
      </c>
      <c r="K44" s="80">
        <v>1</v>
      </c>
      <c r="L44" s="82"/>
      <c r="M44" s="82">
        <v>0.4</v>
      </c>
      <c r="N44" s="82">
        <v>0.3</v>
      </c>
      <c r="O44" s="82">
        <v>0.3</v>
      </c>
      <c r="P44" s="82"/>
      <c r="Q44" s="82"/>
      <c r="R44" s="1"/>
      <c r="S44" s="1"/>
      <c r="T44" s="1"/>
      <c r="U44" s="1"/>
      <c r="V44" s="1"/>
      <c r="W44" s="1"/>
      <c r="X44" s="64">
        <v>42528.25</v>
      </c>
      <c r="Y44" s="64">
        <f t="shared" si="1"/>
        <v>42528.25</v>
      </c>
      <c r="Z44" s="2"/>
      <c r="AA44" s="52">
        <f t="shared" si="0"/>
        <v>0</v>
      </c>
      <c r="AB44" s="2"/>
      <c r="AC44" s="2"/>
      <c r="AD44" s="2"/>
    </row>
    <row r="45" spans="1:30" s="34" customFormat="1" ht="33.75">
      <c r="A45" s="1">
        <v>33</v>
      </c>
      <c r="B45" s="77" t="s">
        <v>194</v>
      </c>
      <c r="C45" s="77" t="s">
        <v>190</v>
      </c>
      <c r="D45" s="77" t="s">
        <v>191</v>
      </c>
      <c r="E45" s="69" t="s">
        <v>132</v>
      </c>
      <c r="F45" s="69" t="s">
        <v>129</v>
      </c>
      <c r="G45" s="70" t="s">
        <v>93</v>
      </c>
      <c r="H45" s="61" t="s">
        <v>89</v>
      </c>
      <c r="I45" s="61" t="s">
        <v>89</v>
      </c>
      <c r="J45" s="72" t="s">
        <v>90</v>
      </c>
      <c r="K45" s="81">
        <v>1.1199999999999999</v>
      </c>
      <c r="L45" s="82"/>
      <c r="M45" s="82">
        <v>0.47</v>
      </c>
      <c r="N45" s="82">
        <v>0.35</v>
      </c>
      <c r="O45" s="82">
        <v>0.3</v>
      </c>
      <c r="P45" s="82"/>
      <c r="Q45" s="82"/>
      <c r="R45" s="1"/>
      <c r="S45" s="1"/>
      <c r="T45" s="1"/>
      <c r="U45" s="1"/>
      <c r="V45" s="1"/>
      <c r="W45" s="1"/>
      <c r="X45" s="64">
        <v>43500</v>
      </c>
      <c r="Y45" s="64">
        <f t="shared" si="1"/>
        <v>48719.999999999993</v>
      </c>
      <c r="Z45" s="2"/>
      <c r="AA45" s="52">
        <f t="shared" si="0"/>
        <v>0</v>
      </c>
      <c r="AB45" s="2"/>
      <c r="AC45" s="2"/>
      <c r="AD45" s="2"/>
    </row>
    <row r="46" spans="1:30" s="34" customFormat="1" ht="33.75">
      <c r="A46" s="1">
        <v>34</v>
      </c>
      <c r="B46" s="62" t="s">
        <v>195</v>
      </c>
      <c r="C46" s="62" t="s">
        <v>190</v>
      </c>
      <c r="D46" s="62" t="s">
        <v>196</v>
      </c>
      <c r="E46" s="65" t="s">
        <v>133</v>
      </c>
      <c r="F46" s="65" t="s">
        <v>129</v>
      </c>
      <c r="G46" s="66" t="s">
        <v>93</v>
      </c>
      <c r="H46" s="61" t="s">
        <v>89</v>
      </c>
      <c r="I46" s="61" t="s">
        <v>89</v>
      </c>
      <c r="J46" s="71" t="s">
        <v>90</v>
      </c>
      <c r="K46" s="80">
        <v>0.3</v>
      </c>
      <c r="L46" s="82"/>
      <c r="M46" s="82"/>
      <c r="N46" s="82"/>
      <c r="O46" s="82">
        <v>0.3</v>
      </c>
      <c r="P46" s="82"/>
      <c r="Q46" s="82"/>
      <c r="R46" s="1"/>
      <c r="S46" s="1"/>
      <c r="T46" s="1"/>
      <c r="U46" s="1"/>
      <c r="V46" s="1"/>
      <c r="W46" s="1"/>
      <c r="X46" s="64">
        <v>44067.8</v>
      </c>
      <c r="Y46" s="64">
        <f t="shared" si="1"/>
        <v>13220.34</v>
      </c>
      <c r="Z46" s="2"/>
      <c r="AA46" s="52">
        <f t="shared" si="0"/>
        <v>0</v>
      </c>
      <c r="AB46" s="2"/>
      <c r="AC46" s="2"/>
      <c r="AD46" s="2"/>
    </row>
    <row r="47" spans="1:30" s="34" customFormat="1" ht="33.75">
      <c r="A47" s="1">
        <v>35</v>
      </c>
      <c r="B47" s="62" t="s">
        <v>197</v>
      </c>
      <c r="C47" s="62" t="s">
        <v>190</v>
      </c>
      <c r="D47" s="62" t="s">
        <v>196</v>
      </c>
      <c r="E47" s="65" t="s">
        <v>134</v>
      </c>
      <c r="F47" s="65" t="s">
        <v>129</v>
      </c>
      <c r="G47" s="66" t="s">
        <v>93</v>
      </c>
      <c r="H47" s="61" t="s">
        <v>89</v>
      </c>
      <c r="I47" s="61" t="s">
        <v>89</v>
      </c>
      <c r="J47" s="71" t="s">
        <v>90</v>
      </c>
      <c r="K47" s="80">
        <v>1.2</v>
      </c>
      <c r="L47" s="82"/>
      <c r="M47" s="82">
        <v>0.45</v>
      </c>
      <c r="N47" s="82">
        <v>0.5</v>
      </c>
      <c r="O47" s="82">
        <v>0.25</v>
      </c>
      <c r="P47" s="82"/>
      <c r="Q47" s="82"/>
      <c r="R47" s="1"/>
      <c r="S47" s="1"/>
      <c r="T47" s="1"/>
      <c r="U47" s="1"/>
      <c r="V47" s="1"/>
      <c r="W47" s="1"/>
      <c r="X47" s="64">
        <v>65260</v>
      </c>
      <c r="Y47" s="64">
        <f t="shared" si="1"/>
        <v>78312</v>
      </c>
      <c r="Z47" s="2"/>
      <c r="AA47" s="52">
        <f t="shared" si="0"/>
        <v>0</v>
      </c>
      <c r="AB47" s="2"/>
      <c r="AC47" s="2"/>
      <c r="AD47" s="2"/>
    </row>
    <row r="48" spans="1:30" ht="51.75" customHeight="1">
      <c r="A48" s="1">
        <v>36</v>
      </c>
      <c r="B48" s="62" t="s">
        <v>198</v>
      </c>
      <c r="C48" s="62" t="s">
        <v>190</v>
      </c>
      <c r="D48" s="62" t="s">
        <v>196</v>
      </c>
      <c r="E48" s="65" t="s">
        <v>135</v>
      </c>
      <c r="F48" s="65" t="s">
        <v>129</v>
      </c>
      <c r="G48" s="66" t="s">
        <v>93</v>
      </c>
      <c r="H48" s="61" t="s">
        <v>89</v>
      </c>
      <c r="I48" s="61" t="s">
        <v>89</v>
      </c>
      <c r="J48" s="71" t="s">
        <v>90</v>
      </c>
      <c r="K48" s="80">
        <v>1.18</v>
      </c>
      <c r="L48" s="83"/>
      <c r="M48" s="83">
        <v>0.57999999999999996</v>
      </c>
      <c r="N48" s="83">
        <v>0.3</v>
      </c>
      <c r="O48" s="83">
        <v>0.3</v>
      </c>
      <c r="P48" s="83"/>
      <c r="Q48" s="83"/>
      <c r="R48" s="59"/>
      <c r="S48" s="59"/>
      <c r="T48" s="59"/>
      <c r="U48" s="59"/>
      <c r="V48" s="60"/>
      <c r="W48" s="59"/>
      <c r="X48" s="57">
        <v>46429.38</v>
      </c>
      <c r="Y48" s="64">
        <f t="shared" si="1"/>
        <v>54786.668399999995</v>
      </c>
      <c r="Z48" s="2"/>
      <c r="AA48" s="52">
        <f>Z48*K48</f>
        <v>0</v>
      </c>
      <c r="AB48" s="2"/>
      <c r="AC48" s="2"/>
      <c r="AD48" s="2"/>
    </row>
    <row r="49" spans="1:30" ht="51.75" customHeight="1">
      <c r="A49" s="1">
        <v>37</v>
      </c>
      <c r="B49" s="62" t="s">
        <v>199</v>
      </c>
      <c r="C49" s="73" t="s">
        <v>190</v>
      </c>
      <c r="D49" s="78" t="s">
        <v>196</v>
      </c>
      <c r="E49" s="65" t="s">
        <v>136</v>
      </c>
      <c r="F49" s="65" t="s">
        <v>129</v>
      </c>
      <c r="G49" s="66" t="s">
        <v>93</v>
      </c>
      <c r="H49" s="61" t="s">
        <v>89</v>
      </c>
      <c r="I49" s="61" t="s">
        <v>89</v>
      </c>
      <c r="J49" s="71" t="s">
        <v>90</v>
      </c>
      <c r="K49" s="80">
        <v>0.4</v>
      </c>
      <c r="L49" s="83"/>
      <c r="M49" s="83"/>
      <c r="N49" s="83"/>
      <c r="O49" s="83">
        <v>0.4</v>
      </c>
      <c r="P49" s="83"/>
      <c r="Q49" s="83"/>
      <c r="R49" s="59"/>
      <c r="S49" s="59"/>
      <c r="T49" s="59"/>
      <c r="U49" s="59"/>
      <c r="V49" s="60"/>
      <c r="W49" s="59"/>
      <c r="X49" s="57">
        <v>49740.11</v>
      </c>
      <c r="Y49" s="64">
        <f t="shared" si="1"/>
        <v>19896.044000000002</v>
      </c>
      <c r="Z49" s="2"/>
      <c r="AA49" s="52">
        <f t="shared" ref="AA49:AA55" si="2">Z49*K49</f>
        <v>0</v>
      </c>
      <c r="AB49" s="2"/>
      <c r="AC49" s="2"/>
      <c r="AD49" s="2"/>
    </row>
    <row r="50" spans="1:30" ht="51.75" customHeight="1">
      <c r="A50" s="1">
        <v>38</v>
      </c>
      <c r="B50" s="62" t="s">
        <v>200</v>
      </c>
      <c r="C50" s="79" t="s">
        <v>201</v>
      </c>
      <c r="D50" s="74" t="s">
        <v>147</v>
      </c>
      <c r="E50" s="65" t="s">
        <v>137</v>
      </c>
      <c r="F50" s="65" t="s">
        <v>138</v>
      </c>
      <c r="G50" s="66" t="s">
        <v>93</v>
      </c>
      <c r="H50" s="61" t="s">
        <v>89</v>
      </c>
      <c r="I50" s="61" t="s">
        <v>89</v>
      </c>
      <c r="J50" s="71" t="s">
        <v>90</v>
      </c>
      <c r="K50" s="80">
        <v>0.25</v>
      </c>
      <c r="L50" s="83"/>
      <c r="M50" s="83"/>
      <c r="N50" s="83"/>
      <c r="O50" s="83">
        <v>0.25</v>
      </c>
      <c r="P50" s="83"/>
      <c r="Q50" s="83"/>
      <c r="R50" s="59"/>
      <c r="S50" s="59"/>
      <c r="T50" s="59"/>
      <c r="U50" s="59"/>
      <c r="V50" s="60"/>
      <c r="W50" s="59"/>
      <c r="X50" s="57">
        <v>46429.38</v>
      </c>
      <c r="Y50" s="64">
        <f t="shared" si="1"/>
        <v>11607.344999999999</v>
      </c>
      <c r="Z50" s="2"/>
      <c r="AA50" s="52">
        <f t="shared" si="2"/>
        <v>0</v>
      </c>
      <c r="AB50" s="2"/>
      <c r="AC50" s="2"/>
      <c r="AD50" s="2"/>
    </row>
    <row r="51" spans="1:30" ht="51.75" customHeight="1">
      <c r="A51" s="1">
        <v>39</v>
      </c>
      <c r="B51" s="62" t="s">
        <v>202</v>
      </c>
      <c r="C51" s="62" t="s">
        <v>201</v>
      </c>
      <c r="D51" s="62" t="s">
        <v>147</v>
      </c>
      <c r="E51" s="65" t="s">
        <v>139</v>
      </c>
      <c r="F51" s="65" t="s">
        <v>138</v>
      </c>
      <c r="G51" s="66" t="s">
        <v>93</v>
      </c>
      <c r="H51" s="61" t="s">
        <v>89</v>
      </c>
      <c r="I51" s="61" t="s">
        <v>89</v>
      </c>
      <c r="J51" s="71" t="s">
        <v>90</v>
      </c>
      <c r="K51" s="80">
        <v>0.25</v>
      </c>
      <c r="L51" s="83"/>
      <c r="M51" s="83"/>
      <c r="N51" s="83"/>
      <c r="O51" s="83">
        <v>0.25</v>
      </c>
      <c r="P51" s="83"/>
      <c r="Q51" s="83"/>
      <c r="R51" s="59"/>
      <c r="S51" s="59"/>
      <c r="T51" s="59"/>
      <c r="U51" s="59"/>
      <c r="V51" s="60"/>
      <c r="W51" s="59"/>
      <c r="X51" s="57">
        <v>28813.56</v>
      </c>
      <c r="Y51" s="64">
        <f t="shared" si="1"/>
        <v>7203.39</v>
      </c>
      <c r="Z51" s="2"/>
      <c r="AA51" s="52">
        <f t="shared" si="2"/>
        <v>0</v>
      </c>
      <c r="AB51" s="2"/>
      <c r="AC51" s="2"/>
      <c r="AD51" s="2"/>
    </row>
    <row r="52" spans="1:30" ht="51.75" customHeight="1">
      <c r="A52" s="1">
        <v>40</v>
      </c>
      <c r="B52" s="62" t="s">
        <v>203</v>
      </c>
      <c r="C52" s="62" t="s">
        <v>201</v>
      </c>
      <c r="D52" s="62" t="s">
        <v>147</v>
      </c>
      <c r="E52" s="65" t="s">
        <v>140</v>
      </c>
      <c r="F52" s="65" t="s">
        <v>138</v>
      </c>
      <c r="G52" s="66" t="s">
        <v>93</v>
      </c>
      <c r="H52" s="61" t="s">
        <v>89</v>
      </c>
      <c r="I52" s="61" t="s">
        <v>89</v>
      </c>
      <c r="J52" s="71" t="s">
        <v>90</v>
      </c>
      <c r="K52" s="80">
        <v>0.12</v>
      </c>
      <c r="L52" s="83"/>
      <c r="M52" s="83"/>
      <c r="N52" s="83"/>
      <c r="O52" s="83">
        <v>0.12</v>
      </c>
      <c r="P52" s="83"/>
      <c r="Q52" s="83"/>
      <c r="R52" s="59"/>
      <c r="S52" s="59"/>
      <c r="T52" s="59"/>
      <c r="U52" s="59"/>
      <c r="V52" s="60"/>
      <c r="W52" s="59"/>
      <c r="X52" s="57">
        <v>44574.92</v>
      </c>
      <c r="Y52" s="64">
        <f t="shared" si="1"/>
        <v>5348.9903999999997</v>
      </c>
      <c r="Z52" s="2"/>
      <c r="AA52" s="52">
        <f t="shared" si="2"/>
        <v>0</v>
      </c>
      <c r="AB52" s="2"/>
      <c r="AC52" s="2"/>
      <c r="AD52" s="2"/>
    </row>
    <row r="53" spans="1:30" ht="51.75" customHeight="1">
      <c r="A53" s="1">
        <v>41</v>
      </c>
      <c r="B53" s="62" t="s">
        <v>204</v>
      </c>
      <c r="C53" s="62" t="s">
        <v>201</v>
      </c>
      <c r="D53" s="62" t="s">
        <v>147</v>
      </c>
      <c r="E53" s="65" t="s">
        <v>141</v>
      </c>
      <c r="F53" s="65" t="s">
        <v>138</v>
      </c>
      <c r="G53" s="66" t="s">
        <v>93</v>
      </c>
      <c r="H53" s="61" t="s">
        <v>89</v>
      </c>
      <c r="I53" s="61" t="s">
        <v>89</v>
      </c>
      <c r="J53" s="71" t="s">
        <v>90</v>
      </c>
      <c r="K53" s="80">
        <v>0.15</v>
      </c>
      <c r="L53" s="83"/>
      <c r="M53" s="83"/>
      <c r="N53" s="83"/>
      <c r="O53" s="83">
        <v>0.15</v>
      </c>
      <c r="P53" s="83"/>
      <c r="Q53" s="83"/>
      <c r="R53" s="59"/>
      <c r="S53" s="59"/>
      <c r="T53" s="59"/>
      <c r="U53" s="59"/>
      <c r="V53" s="60"/>
      <c r="W53" s="59"/>
      <c r="X53" s="57">
        <v>42000</v>
      </c>
      <c r="Y53" s="64">
        <f t="shared" si="1"/>
        <v>6300</v>
      </c>
      <c r="Z53" s="2"/>
      <c r="AA53" s="52">
        <f t="shared" si="2"/>
        <v>0</v>
      </c>
      <c r="AB53" s="2"/>
      <c r="AC53" s="2"/>
      <c r="AD53" s="2"/>
    </row>
    <row r="54" spans="1:30" ht="51.75" customHeight="1">
      <c r="A54" s="1">
        <v>42</v>
      </c>
      <c r="B54" s="62" t="s">
        <v>205</v>
      </c>
      <c r="C54" s="62" t="s">
        <v>201</v>
      </c>
      <c r="D54" s="62" t="s">
        <v>147</v>
      </c>
      <c r="E54" s="65" t="s">
        <v>142</v>
      </c>
      <c r="F54" s="65" t="s">
        <v>138</v>
      </c>
      <c r="G54" s="66" t="s">
        <v>93</v>
      </c>
      <c r="H54" s="61" t="s">
        <v>89</v>
      </c>
      <c r="I54" s="61" t="s">
        <v>89</v>
      </c>
      <c r="J54" s="71" t="s">
        <v>90</v>
      </c>
      <c r="K54" s="80">
        <v>0.3</v>
      </c>
      <c r="L54" s="83"/>
      <c r="M54" s="83"/>
      <c r="N54" s="83"/>
      <c r="O54" s="83">
        <v>0.3</v>
      </c>
      <c r="P54" s="83"/>
      <c r="Q54" s="83"/>
      <c r="R54" s="59"/>
      <c r="S54" s="59"/>
      <c r="T54" s="59"/>
      <c r="U54" s="59"/>
      <c r="V54" s="60"/>
      <c r="W54" s="59"/>
      <c r="X54" s="57">
        <v>44699.15</v>
      </c>
      <c r="Y54" s="64">
        <f t="shared" si="1"/>
        <v>13409.745000000001</v>
      </c>
      <c r="Z54" s="2"/>
      <c r="AA54" s="52">
        <f t="shared" si="2"/>
        <v>0</v>
      </c>
      <c r="AB54" s="2"/>
      <c r="AC54" s="2"/>
      <c r="AD54" s="2"/>
    </row>
    <row r="55" spans="1:30" ht="51.75" customHeight="1">
      <c r="A55" s="1">
        <v>43</v>
      </c>
      <c r="B55" s="62" t="s">
        <v>206</v>
      </c>
      <c r="C55" s="62" t="s">
        <v>201</v>
      </c>
      <c r="D55" s="62" t="s">
        <v>147</v>
      </c>
      <c r="E55" s="65" t="s">
        <v>143</v>
      </c>
      <c r="F55" s="65" t="s">
        <v>144</v>
      </c>
      <c r="G55" s="66" t="s">
        <v>93</v>
      </c>
      <c r="H55" s="61" t="s">
        <v>89</v>
      </c>
      <c r="I55" s="61" t="s">
        <v>89</v>
      </c>
      <c r="J55" s="71" t="s">
        <v>90</v>
      </c>
      <c r="K55" s="80">
        <v>7.0000000000000007E-2</v>
      </c>
      <c r="L55" s="83"/>
      <c r="M55" s="83"/>
      <c r="N55" s="83"/>
      <c r="O55" s="83">
        <v>7.0000000000000007E-2</v>
      </c>
      <c r="P55" s="83"/>
      <c r="Q55" s="83"/>
      <c r="R55" s="59"/>
      <c r="S55" s="59"/>
      <c r="T55" s="59"/>
      <c r="U55" s="59"/>
      <c r="V55" s="60"/>
      <c r="W55" s="59"/>
      <c r="X55" s="57">
        <v>36406.94</v>
      </c>
      <c r="Y55" s="64">
        <f t="shared" si="1"/>
        <v>2548.4858000000004</v>
      </c>
      <c r="Z55" s="2"/>
      <c r="AA55" s="52">
        <f t="shared" si="2"/>
        <v>0</v>
      </c>
      <c r="AB55" s="2"/>
      <c r="AC55" s="2"/>
      <c r="AD55" s="2"/>
    </row>
    <row r="56" spans="1:30" s="12" customFormat="1" ht="27.75" customHeight="1">
      <c r="A56" s="1"/>
      <c r="B56" s="11"/>
      <c r="C56" s="11"/>
      <c r="D56" s="49"/>
      <c r="E56" s="63" t="s">
        <v>208</v>
      </c>
      <c r="F56" s="50"/>
      <c r="G56" s="50"/>
      <c r="H56" s="50"/>
      <c r="I56" s="50"/>
      <c r="J56" s="42"/>
      <c r="K56" s="3"/>
      <c r="L56" s="43"/>
      <c r="M56" s="44"/>
      <c r="N56" s="43"/>
      <c r="O56" s="43"/>
      <c r="P56" s="43"/>
      <c r="Q56" s="50"/>
      <c r="R56" s="50"/>
      <c r="S56" s="50"/>
      <c r="T56" s="50"/>
      <c r="U56" s="50"/>
      <c r="V56" s="50"/>
      <c r="W56" s="50"/>
      <c r="X56" s="50"/>
      <c r="Y56" s="56">
        <f>SUM(Y13:Y55)</f>
        <v>896429.90134999994</v>
      </c>
      <c r="Z56" s="53"/>
      <c r="AA56" s="53">
        <f>SUM(AA13:AA55)</f>
        <v>0</v>
      </c>
      <c r="AB56" s="50"/>
      <c r="AC56" s="50"/>
      <c r="AD56" s="50"/>
    </row>
    <row r="57" spans="1:30" s="12" customFormat="1">
      <c r="A57" s="13"/>
      <c r="B57" s="13"/>
      <c r="C57" s="14"/>
      <c r="D57" s="13"/>
      <c r="E57" s="15"/>
      <c r="F57" s="15"/>
      <c r="G57" s="15"/>
      <c r="H57" s="15"/>
      <c r="I57" s="15"/>
      <c r="J57" s="15"/>
      <c r="K57" s="16"/>
      <c r="L57" s="15"/>
      <c r="M57" s="17"/>
      <c r="N57" s="15"/>
      <c r="O57" s="15"/>
      <c r="P57" s="15"/>
      <c r="Q57" s="15"/>
      <c r="R57" s="15"/>
      <c r="S57" s="15"/>
      <c r="T57" s="15"/>
      <c r="U57" s="15"/>
      <c r="V57" s="15"/>
      <c r="W57" s="15"/>
      <c r="X57" s="15"/>
      <c r="Y57" s="15"/>
      <c r="Z57" s="15"/>
      <c r="AA57" s="15"/>
      <c r="AB57" s="15"/>
      <c r="AC57" s="15"/>
      <c r="AD57" s="15"/>
    </row>
    <row r="58" spans="1:30" s="24" customFormat="1">
      <c r="A58" s="18" t="s">
        <v>7</v>
      </c>
      <c r="B58" s="18"/>
      <c r="C58" s="18"/>
      <c r="D58" s="19"/>
      <c r="E58" s="19"/>
      <c r="F58" s="20"/>
      <c r="G58" s="21"/>
      <c r="H58" s="19"/>
      <c r="I58" s="19"/>
      <c r="J58" s="22"/>
      <c r="K58" s="19"/>
      <c r="L58" s="19"/>
      <c r="M58" s="19"/>
      <c r="N58" s="19"/>
      <c r="O58" s="19"/>
      <c r="P58" s="19"/>
      <c r="Q58" s="19"/>
      <c r="R58" s="19"/>
      <c r="S58" s="19"/>
      <c r="T58" s="19"/>
      <c r="U58" s="19"/>
      <c r="V58" s="19"/>
      <c r="W58" s="19"/>
      <c r="X58" s="19"/>
      <c r="Y58" s="19"/>
      <c r="Z58" s="23"/>
      <c r="AA58" s="23"/>
      <c r="AB58" s="23"/>
      <c r="AC58" s="23"/>
      <c r="AD58" s="19"/>
    </row>
    <row r="59" spans="1:30" s="12" customFormat="1" ht="19.5" customHeight="1">
      <c r="A59" s="85" t="s">
        <v>8</v>
      </c>
      <c r="B59" s="85"/>
      <c r="C59" s="85"/>
      <c r="D59" s="85"/>
      <c r="E59" s="85"/>
      <c r="F59" s="86" t="s">
        <v>69</v>
      </c>
      <c r="G59" s="86"/>
      <c r="H59" s="86"/>
      <c r="I59" s="86"/>
      <c r="J59" s="86"/>
      <c r="K59" s="86"/>
      <c r="L59" s="86"/>
      <c r="M59" s="86"/>
      <c r="N59" s="86"/>
      <c r="O59" s="86"/>
      <c r="P59" s="86"/>
      <c r="Q59" s="86"/>
      <c r="R59" s="86"/>
      <c r="S59" s="86"/>
      <c r="T59" s="86"/>
      <c r="U59" s="86"/>
      <c r="V59" s="86"/>
      <c r="W59" s="86"/>
      <c r="X59" s="86"/>
      <c r="Y59" s="86"/>
      <c r="Z59" s="86"/>
      <c r="AA59" s="86"/>
      <c r="AB59" s="86"/>
      <c r="AC59" s="86"/>
      <c r="AD59" s="86"/>
    </row>
    <row r="60" spans="1:30" s="12" customFormat="1">
      <c r="A60" s="85" t="s">
        <v>9</v>
      </c>
      <c r="B60" s="85"/>
      <c r="C60" s="85"/>
      <c r="D60" s="85"/>
      <c r="E60" s="85"/>
      <c r="F60" s="86" t="s">
        <v>59</v>
      </c>
      <c r="G60" s="86"/>
      <c r="H60" s="86"/>
      <c r="I60" s="86"/>
      <c r="J60" s="86"/>
      <c r="K60" s="86"/>
      <c r="L60" s="86"/>
      <c r="M60" s="86"/>
      <c r="N60" s="86"/>
      <c r="O60" s="86"/>
      <c r="P60" s="86"/>
      <c r="Q60" s="86"/>
      <c r="R60" s="86"/>
      <c r="S60" s="86"/>
      <c r="T60" s="86"/>
      <c r="U60" s="86"/>
      <c r="V60" s="86"/>
      <c r="W60" s="86"/>
      <c r="X60" s="86"/>
      <c r="Y60" s="86"/>
      <c r="Z60" s="86"/>
      <c r="AA60" s="86"/>
      <c r="AB60" s="86"/>
      <c r="AC60" s="86"/>
      <c r="AD60" s="86"/>
    </row>
    <row r="61" spans="1:30" s="12" customFormat="1">
      <c r="A61" s="85" t="s">
        <v>10</v>
      </c>
      <c r="B61" s="85"/>
      <c r="C61" s="85"/>
      <c r="D61" s="85"/>
      <c r="E61" s="85"/>
      <c r="F61" s="86" t="s">
        <v>11</v>
      </c>
      <c r="G61" s="86"/>
      <c r="H61" s="86"/>
      <c r="I61" s="86"/>
      <c r="J61" s="86"/>
      <c r="K61" s="86"/>
      <c r="L61" s="86"/>
      <c r="M61" s="86"/>
      <c r="N61" s="86"/>
      <c r="O61" s="86"/>
      <c r="P61" s="86"/>
      <c r="Q61" s="86"/>
      <c r="R61" s="86"/>
      <c r="S61" s="86"/>
      <c r="T61" s="86"/>
      <c r="U61" s="86"/>
      <c r="V61" s="86"/>
      <c r="W61" s="86"/>
      <c r="X61" s="86"/>
      <c r="Y61" s="86"/>
      <c r="Z61" s="86"/>
      <c r="AA61" s="86"/>
      <c r="AB61" s="86"/>
      <c r="AC61" s="86"/>
      <c r="AD61" s="86"/>
    </row>
    <row r="62" spans="1:30" s="12" customFormat="1">
      <c r="A62" s="85" t="s">
        <v>12</v>
      </c>
      <c r="B62" s="85"/>
      <c r="C62" s="85"/>
      <c r="D62" s="85"/>
      <c r="E62" s="85"/>
      <c r="F62" s="86" t="s">
        <v>52</v>
      </c>
      <c r="G62" s="86"/>
      <c r="H62" s="86"/>
      <c r="I62" s="86"/>
      <c r="J62" s="86"/>
      <c r="K62" s="86"/>
      <c r="L62" s="86"/>
      <c r="M62" s="86"/>
      <c r="N62" s="86"/>
      <c r="O62" s="86"/>
      <c r="P62" s="86"/>
      <c r="Q62" s="86"/>
      <c r="R62" s="86"/>
      <c r="S62" s="86"/>
      <c r="T62" s="86"/>
      <c r="U62" s="86"/>
      <c r="V62" s="86"/>
      <c r="W62" s="86"/>
      <c r="X62" s="86"/>
      <c r="Y62" s="86"/>
      <c r="Z62" s="86"/>
      <c r="AA62" s="86"/>
      <c r="AB62" s="86"/>
      <c r="AC62" s="86"/>
      <c r="AD62" s="86"/>
    </row>
    <row r="63" spans="1:30" s="12" customFormat="1">
      <c r="A63" s="85" t="s">
        <v>13</v>
      </c>
      <c r="B63" s="85"/>
      <c r="C63" s="85"/>
      <c r="D63" s="85"/>
      <c r="E63" s="85"/>
      <c r="F63" s="86" t="s">
        <v>44</v>
      </c>
      <c r="G63" s="86"/>
      <c r="H63" s="86"/>
      <c r="I63" s="86"/>
      <c r="J63" s="86"/>
      <c r="K63" s="86"/>
      <c r="L63" s="86"/>
      <c r="M63" s="86"/>
      <c r="N63" s="86"/>
      <c r="O63" s="86"/>
      <c r="P63" s="86"/>
      <c r="Q63" s="86"/>
      <c r="R63" s="86"/>
      <c r="S63" s="86"/>
      <c r="T63" s="86"/>
      <c r="U63" s="86"/>
      <c r="V63" s="86"/>
      <c r="W63" s="86"/>
      <c r="X63" s="86"/>
      <c r="Y63" s="86"/>
      <c r="Z63" s="86"/>
      <c r="AA63" s="86"/>
      <c r="AB63" s="86"/>
      <c r="AC63" s="86"/>
      <c r="AD63" s="86"/>
    </row>
    <row r="64" spans="1:30" s="24" customFormat="1">
      <c r="A64" s="18"/>
      <c r="B64" s="18"/>
      <c r="C64" s="18"/>
      <c r="D64" s="19"/>
      <c r="F64" s="25"/>
      <c r="G64" s="26"/>
      <c r="H64" s="27"/>
      <c r="I64" s="25"/>
      <c r="J64" s="25"/>
      <c r="K64" s="28"/>
      <c r="L64" s="25"/>
      <c r="M64" s="25"/>
      <c r="N64" s="25"/>
      <c r="O64" s="25"/>
      <c r="P64" s="25"/>
      <c r="Q64" s="25"/>
      <c r="R64" s="25"/>
      <c r="S64" s="25"/>
      <c r="T64" s="25"/>
      <c r="U64" s="25"/>
      <c r="V64" s="25"/>
      <c r="W64" s="25"/>
      <c r="X64" s="25"/>
      <c r="Y64" s="25"/>
      <c r="Z64" s="25"/>
      <c r="AA64" s="25"/>
      <c r="AB64" s="25"/>
      <c r="AC64" s="25"/>
      <c r="AD64" s="29"/>
    </row>
    <row r="65" spans="1:180" s="24" customFormat="1">
      <c r="A65" s="18" t="s">
        <v>14</v>
      </c>
      <c r="B65" s="18"/>
      <c r="C65" s="18"/>
      <c r="D65" s="19"/>
      <c r="F65" s="25"/>
      <c r="G65" s="26"/>
      <c r="H65" s="27"/>
      <c r="I65" s="25"/>
      <c r="J65" s="25"/>
      <c r="K65" s="28"/>
      <c r="L65" s="25"/>
      <c r="M65" s="25"/>
      <c r="N65" s="25"/>
      <c r="O65" s="25"/>
      <c r="P65" s="25"/>
      <c r="Q65" s="25"/>
      <c r="R65" s="25"/>
      <c r="S65" s="25"/>
      <c r="T65" s="25"/>
      <c r="U65" s="25"/>
      <c r="V65" s="25"/>
      <c r="W65" s="25"/>
      <c r="X65" s="25"/>
      <c r="Y65" s="25"/>
      <c r="Z65" s="25"/>
      <c r="AA65" s="25"/>
      <c r="AB65" s="25"/>
      <c r="AC65" s="25"/>
      <c r="AD65" s="29"/>
    </row>
    <row r="66" spans="1:180" s="12" customFormat="1" ht="46.5" customHeight="1">
      <c r="A66" s="85" t="s">
        <v>15</v>
      </c>
      <c r="B66" s="85"/>
      <c r="C66" s="85"/>
      <c r="D66" s="85"/>
      <c r="E66" s="85"/>
      <c r="F66" s="86" t="s">
        <v>41</v>
      </c>
      <c r="G66" s="86"/>
      <c r="H66" s="86"/>
      <c r="I66" s="86"/>
      <c r="J66" s="86"/>
      <c r="K66" s="86"/>
      <c r="L66" s="86"/>
      <c r="M66" s="86"/>
      <c r="N66" s="86"/>
      <c r="O66" s="86"/>
      <c r="P66" s="86"/>
      <c r="Q66" s="86"/>
      <c r="R66" s="86"/>
      <c r="S66" s="86"/>
      <c r="T66" s="86"/>
      <c r="U66" s="86"/>
      <c r="V66" s="86"/>
      <c r="W66" s="86"/>
      <c r="X66" s="86"/>
      <c r="Y66" s="86"/>
      <c r="Z66" s="86"/>
      <c r="AA66" s="86"/>
      <c r="AB66" s="86"/>
      <c r="AC66" s="86"/>
      <c r="AD66" s="86"/>
    </row>
    <row r="67" spans="1:180" s="12" customFormat="1">
      <c r="A67" s="85" t="s">
        <v>16</v>
      </c>
      <c r="B67" s="85"/>
      <c r="C67" s="85"/>
      <c r="D67" s="85"/>
      <c r="E67" s="85"/>
      <c r="F67" s="86" t="s">
        <v>17</v>
      </c>
      <c r="G67" s="86"/>
      <c r="H67" s="86"/>
      <c r="I67" s="86"/>
      <c r="J67" s="86"/>
      <c r="K67" s="86"/>
      <c r="L67" s="86"/>
      <c r="M67" s="86"/>
      <c r="N67" s="86"/>
      <c r="O67" s="86"/>
      <c r="P67" s="86"/>
      <c r="Q67" s="86"/>
      <c r="R67" s="86"/>
      <c r="S67" s="86"/>
      <c r="T67" s="86"/>
      <c r="U67" s="86"/>
      <c r="V67" s="86"/>
      <c r="W67" s="86"/>
      <c r="X67" s="86"/>
      <c r="Y67" s="86"/>
      <c r="Z67" s="86"/>
      <c r="AA67" s="86"/>
      <c r="AB67" s="86"/>
      <c r="AC67" s="86"/>
      <c r="AD67" s="86"/>
    </row>
    <row r="68" spans="1:180" s="30" customFormat="1">
      <c r="A68" s="85" t="s">
        <v>18</v>
      </c>
      <c r="B68" s="85"/>
      <c r="C68" s="85"/>
      <c r="D68" s="85"/>
      <c r="E68" s="85"/>
      <c r="F68" s="86" t="s">
        <v>19</v>
      </c>
      <c r="G68" s="86"/>
      <c r="H68" s="86"/>
      <c r="I68" s="86"/>
      <c r="J68" s="86"/>
      <c r="K68" s="86"/>
      <c r="L68" s="86"/>
      <c r="M68" s="86"/>
      <c r="N68" s="86"/>
      <c r="O68" s="86"/>
      <c r="P68" s="86"/>
      <c r="Q68" s="86"/>
      <c r="R68" s="86"/>
      <c r="S68" s="86"/>
      <c r="T68" s="86"/>
      <c r="U68" s="86"/>
      <c r="V68" s="86"/>
      <c r="W68" s="86"/>
      <c r="X68" s="86"/>
      <c r="Y68" s="86"/>
      <c r="Z68" s="86"/>
      <c r="AA68" s="86"/>
      <c r="AB68" s="86"/>
      <c r="AC68" s="86"/>
      <c r="AD68" s="86"/>
    </row>
    <row r="69" spans="1:180" s="30" customFormat="1" ht="18" customHeight="1">
      <c r="A69" s="85" t="s">
        <v>20</v>
      </c>
      <c r="B69" s="85"/>
      <c r="C69" s="85"/>
      <c r="D69" s="85"/>
      <c r="E69" s="85"/>
      <c r="F69" s="86" t="s">
        <v>70</v>
      </c>
      <c r="G69" s="86"/>
      <c r="H69" s="86"/>
      <c r="I69" s="86"/>
      <c r="J69" s="86"/>
      <c r="K69" s="86"/>
      <c r="L69" s="86"/>
      <c r="M69" s="86"/>
      <c r="N69" s="86"/>
      <c r="O69" s="86"/>
      <c r="P69" s="86"/>
      <c r="Q69" s="86"/>
      <c r="R69" s="86"/>
      <c r="S69" s="86"/>
      <c r="T69" s="86"/>
      <c r="U69" s="86"/>
      <c r="V69" s="86"/>
      <c r="W69" s="86"/>
      <c r="X69" s="86"/>
      <c r="Y69" s="86"/>
      <c r="Z69" s="86"/>
      <c r="AA69" s="86"/>
      <c r="AB69" s="86"/>
      <c r="AC69" s="86"/>
      <c r="AD69" s="86"/>
    </row>
    <row r="70" spans="1:180" s="30" customFormat="1" ht="58.5" customHeight="1">
      <c r="A70" s="85" t="s">
        <v>21</v>
      </c>
      <c r="B70" s="85"/>
      <c r="C70" s="85"/>
      <c r="D70" s="85"/>
      <c r="E70" s="85"/>
      <c r="F70" s="86" t="s">
        <v>71</v>
      </c>
      <c r="G70" s="86"/>
      <c r="H70" s="86"/>
      <c r="I70" s="86"/>
      <c r="J70" s="86"/>
      <c r="K70" s="86"/>
      <c r="L70" s="86"/>
      <c r="M70" s="86"/>
      <c r="N70" s="86"/>
      <c r="O70" s="86"/>
      <c r="P70" s="86"/>
      <c r="Q70" s="86"/>
      <c r="R70" s="86"/>
      <c r="S70" s="86"/>
      <c r="T70" s="86"/>
      <c r="U70" s="86"/>
      <c r="V70" s="86"/>
      <c r="W70" s="86"/>
      <c r="X70" s="86"/>
      <c r="Y70" s="86"/>
      <c r="Z70" s="86"/>
      <c r="AA70" s="86"/>
      <c r="AB70" s="86"/>
      <c r="AC70" s="86"/>
      <c r="AD70" s="86"/>
    </row>
    <row r="71" spans="1:180" s="30" customFormat="1">
      <c r="A71" s="85" t="s">
        <v>22</v>
      </c>
      <c r="B71" s="85"/>
      <c r="C71" s="85"/>
      <c r="D71" s="85"/>
      <c r="E71" s="85"/>
      <c r="F71" s="86" t="s">
        <v>23</v>
      </c>
      <c r="G71" s="86"/>
      <c r="H71" s="86"/>
      <c r="I71" s="86"/>
      <c r="J71" s="86"/>
      <c r="K71" s="86"/>
      <c r="L71" s="86"/>
      <c r="M71" s="86"/>
      <c r="N71" s="86"/>
      <c r="O71" s="86"/>
      <c r="P71" s="86"/>
      <c r="Q71" s="86"/>
      <c r="R71" s="86"/>
      <c r="S71" s="86"/>
      <c r="T71" s="86"/>
      <c r="U71" s="86"/>
      <c r="V71" s="86"/>
      <c r="W71" s="86"/>
      <c r="X71" s="86"/>
      <c r="Y71" s="86"/>
      <c r="Z71" s="86"/>
      <c r="AA71" s="86"/>
      <c r="AB71" s="86"/>
      <c r="AC71" s="86"/>
      <c r="AD71" s="86"/>
    </row>
    <row r="72" spans="1:180" s="31" customFormat="1">
      <c r="A72" s="85" t="s">
        <v>24</v>
      </c>
      <c r="B72" s="85"/>
      <c r="C72" s="85"/>
      <c r="D72" s="85"/>
      <c r="E72" s="85"/>
      <c r="F72" s="86" t="s">
        <v>25</v>
      </c>
      <c r="G72" s="86"/>
      <c r="H72" s="86"/>
      <c r="I72" s="86"/>
      <c r="J72" s="86"/>
      <c r="K72" s="86"/>
      <c r="L72" s="86"/>
      <c r="M72" s="86"/>
      <c r="N72" s="86"/>
      <c r="O72" s="86"/>
      <c r="P72" s="86"/>
      <c r="Q72" s="86"/>
      <c r="R72" s="86"/>
      <c r="S72" s="86"/>
      <c r="T72" s="86"/>
      <c r="U72" s="86"/>
      <c r="V72" s="86"/>
      <c r="W72" s="86"/>
      <c r="X72" s="86"/>
      <c r="Y72" s="86"/>
      <c r="Z72" s="86"/>
      <c r="AA72" s="86"/>
      <c r="AB72" s="86"/>
      <c r="AC72" s="86"/>
      <c r="AD72" s="86"/>
      <c r="FV72" s="32"/>
      <c r="FW72" s="32"/>
      <c r="FX72" s="32"/>
    </row>
    <row r="73" spans="1:180" s="31" customFormat="1">
      <c r="A73" s="85" t="s">
        <v>26</v>
      </c>
      <c r="B73" s="85"/>
      <c r="C73" s="85"/>
      <c r="D73" s="85"/>
      <c r="E73" s="85"/>
      <c r="F73" s="86" t="s">
        <v>43</v>
      </c>
      <c r="G73" s="86"/>
      <c r="H73" s="86"/>
      <c r="I73" s="86"/>
      <c r="J73" s="86"/>
      <c r="K73" s="86"/>
      <c r="L73" s="86"/>
      <c r="M73" s="86"/>
      <c r="N73" s="86"/>
      <c r="O73" s="86"/>
      <c r="P73" s="86"/>
      <c r="Q73" s="86"/>
      <c r="R73" s="86"/>
      <c r="S73" s="86"/>
      <c r="T73" s="86"/>
      <c r="U73" s="86"/>
      <c r="V73" s="86"/>
      <c r="W73" s="86"/>
      <c r="X73" s="86"/>
      <c r="Y73" s="86"/>
      <c r="Z73" s="86"/>
      <c r="AA73" s="86"/>
      <c r="AB73" s="86"/>
      <c r="AC73" s="86"/>
      <c r="AD73" s="86"/>
      <c r="FV73" s="32"/>
      <c r="FW73" s="32"/>
      <c r="FX73" s="32"/>
    </row>
    <row r="74" spans="1:180" s="31" customFormat="1" ht="181.5" customHeight="1">
      <c r="A74" s="85" t="s">
        <v>27</v>
      </c>
      <c r="B74" s="85"/>
      <c r="C74" s="85"/>
      <c r="D74" s="85"/>
      <c r="E74" s="85"/>
      <c r="F74" s="87" t="s">
        <v>55</v>
      </c>
      <c r="G74" s="87"/>
      <c r="H74" s="87"/>
      <c r="I74" s="87"/>
      <c r="J74" s="87"/>
      <c r="K74" s="87"/>
      <c r="L74" s="87"/>
      <c r="M74" s="87"/>
      <c r="N74" s="87"/>
      <c r="O74" s="87"/>
      <c r="P74" s="87"/>
      <c r="Q74" s="87"/>
      <c r="R74" s="87"/>
      <c r="S74" s="87"/>
      <c r="T74" s="87"/>
      <c r="U74" s="87"/>
      <c r="V74" s="87"/>
      <c r="W74" s="87"/>
      <c r="X74" s="87"/>
      <c r="Y74" s="87"/>
      <c r="Z74" s="87"/>
      <c r="AA74" s="87"/>
      <c r="AB74" s="87"/>
      <c r="AC74" s="87"/>
      <c r="AD74" s="87"/>
      <c r="FV74" s="32"/>
      <c r="FW74" s="32"/>
      <c r="FX74" s="32"/>
    </row>
    <row r="75" spans="1:180" s="31" customFormat="1">
      <c r="A75" s="85" t="s">
        <v>46</v>
      </c>
      <c r="B75" s="85"/>
      <c r="C75" s="85"/>
      <c r="D75" s="85"/>
      <c r="E75" s="85"/>
      <c r="F75" s="87" t="s">
        <v>47</v>
      </c>
      <c r="G75" s="87"/>
      <c r="H75" s="87"/>
      <c r="I75" s="87"/>
      <c r="J75" s="87"/>
      <c r="K75" s="87"/>
      <c r="L75" s="87"/>
      <c r="M75" s="87"/>
      <c r="N75" s="87"/>
      <c r="O75" s="87"/>
      <c r="P75" s="87"/>
      <c r="Q75" s="87"/>
      <c r="R75" s="87"/>
      <c r="S75" s="87"/>
      <c r="T75" s="87"/>
      <c r="U75" s="87"/>
      <c r="V75" s="87"/>
      <c r="W75" s="87"/>
      <c r="X75" s="87"/>
      <c r="Y75" s="87"/>
      <c r="Z75" s="87"/>
      <c r="AA75" s="87"/>
      <c r="AB75" s="87"/>
      <c r="AC75" s="87"/>
      <c r="AD75" s="87"/>
      <c r="FV75" s="32"/>
      <c r="FW75" s="32"/>
      <c r="FX75" s="32"/>
    </row>
    <row r="76" spans="1:180" s="31" customFormat="1" ht="51" customHeight="1">
      <c r="A76" s="85" t="s">
        <v>48</v>
      </c>
      <c r="B76" s="85"/>
      <c r="C76" s="85"/>
      <c r="D76" s="85"/>
      <c r="E76" s="85"/>
      <c r="F76" s="87" t="s">
        <v>45</v>
      </c>
      <c r="G76" s="87"/>
      <c r="H76" s="87"/>
      <c r="I76" s="87"/>
      <c r="J76" s="87"/>
      <c r="K76" s="87"/>
      <c r="L76" s="87"/>
      <c r="M76" s="87"/>
      <c r="N76" s="87"/>
      <c r="O76" s="87"/>
      <c r="P76" s="87"/>
      <c r="Q76" s="87"/>
      <c r="R76" s="87"/>
      <c r="S76" s="87"/>
      <c r="T76" s="87"/>
      <c r="U76" s="87"/>
      <c r="V76" s="87"/>
      <c r="W76" s="87"/>
      <c r="X76" s="87"/>
      <c r="Y76" s="87"/>
      <c r="Z76" s="87"/>
      <c r="AA76" s="87"/>
      <c r="AB76" s="87"/>
      <c r="AC76" s="87"/>
      <c r="AD76" s="87"/>
      <c r="FV76" s="32"/>
      <c r="FW76" s="32"/>
      <c r="FX76" s="32"/>
    </row>
    <row r="77" spans="1:180" s="31" customFormat="1">
      <c r="A77" s="91" t="s">
        <v>28</v>
      </c>
      <c r="B77" s="92"/>
      <c r="C77" s="92"/>
      <c r="D77" s="92"/>
      <c r="E77" s="93"/>
      <c r="F77" s="88" t="s">
        <v>29</v>
      </c>
      <c r="G77" s="89"/>
      <c r="H77" s="89"/>
      <c r="I77" s="89"/>
      <c r="J77" s="89"/>
      <c r="K77" s="89"/>
      <c r="L77" s="89"/>
      <c r="M77" s="89"/>
      <c r="N77" s="89"/>
      <c r="O77" s="89"/>
      <c r="P77" s="89"/>
      <c r="Q77" s="89"/>
      <c r="R77" s="89"/>
      <c r="S77" s="89"/>
      <c r="T77" s="89"/>
      <c r="U77" s="89"/>
      <c r="V77" s="89"/>
      <c r="W77" s="89"/>
      <c r="X77" s="89"/>
      <c r="Y77" s="89"/>
      <c r="Z77" s="89"/>
      <c r="AA77" s="89"/>
      <c r="AB77" s="89"/>
      <c r="AC77" s="89"/>
      <c r="AD77" s="90"/>
      <c r="FV77" s="32"/>
      <c r="FW77" s="32"/>
      <c r="FX77" s="32"/>
    </row>
    <row r="78" spans="1:180" s="31" customFormat="1" ht="29.25" customHeight="1">
      <c r="A78" s="91" t="s">
        <v>30</v>
      </c>
      <c r="B78" s="92"/>
      <c r="C78" s="92"/>
      <c r="D78" s="92"/>
      <c r="E78" s="93"/>
      <c r="F78" s="88" t="s">
        <v>62</v>
      </c>
      <c r="G78" s="89"/>
      <c r="H78" s="89"/>
      <c r="I78" s="89"/>
      <c r="J78" s="89"/>
      <c r="K78" s="89"/>
      <c r="L78" s="89"/>
      <c r="M78" s="89"/>
      <c r="N78" s="89"/>
      <c r="O78" s="89"/>
      <c r="P78" s="89"/>
      <c r="Q78" s="89"/>
      <c r="R78" s="89"/>
      <c r="S78" s="89"/>
      <c r="T78" s="89"/>
      <c r="U78" s="89"/>
      <c r="V78" s="89"/>
      <c r="W78" s="89"/>
      <c r="X78" s="89"/>
      <c r="Y78" s="89"/>
      <c r="Z78" s="89"/>
      <c r="AA78" s="89"/>
      <c r="AB78" s="89"/>
      <c r="AC78" s="89"/>
      <c r="AD78" s="90"/>
      <c r="FV78" s="32"/>
      <c r="FW78" s="32"/>
      <c r="FX78" s="32"/>
    </row>
    <row r="79" spans="1:180" s="31" customFormat="1" ht="45.75" customHeight="1">
      <c r="A79" s="91" t="s">
        <v>31</v>
      </c>
      <c r="B79" s="92"/>
      <c r="C79" s="92"/>
      <c r="D79" s="92"/>
      <c r="E79" s="93"/>
      <c r="F79" s="88" t="s">
        <v>32</v>
      </c>
      <c r="G79" s="89"/>
      <c r="H79" s="89"/>
      <c r="I79" s="89"/>
      <c r="J79" s="89"/>
      <c r="K79" s="89"/>
      <c r="L79" s="89"/>
      <c r="M79" s="89"/>
      <c r="N79" s="89"/>
      <c r="O79" s="89"/>
      <c r="P79" s="89"/>
      <c r="Q79" s="89"/>
      <c r="R79" s="89"/>
      <c r="S79" s="89"/>
      <c r="T79" s="89"/>
      <c r="U79" s="89"/>
      <c r="V79" s="89"/>
      <c r="W79" s="89"/>
      <c r="X79" s="89"/>
      <c r="Y79" s="89"/>
      <c r="Z79" s="89"/>
      <c r="AA79" s="89"/>
      <c r="AB79" s="89"/>
      <c r="AC79" s="89"/>
      <c r="AD79" s="90"/>
      <c r="FV79" s="32"/>
      <c r="FW79" s="32"/>
      <c r="FX79" s="32"/>
    </row>
    <row r="80" spans="1:180" s="5" customFormat="1">
      <c r="A80" s="91" t="s">
        <v>33</v>
      </c>
      <c r="B80" s="92"/>
      <c r="C80" s="92"/>
      <c r="D80" s="92"/>
      <c r="E80" s="93"/>
      <c r="F80" s="95" t="s">
        <v>34</v>
      </c>
      <c r="G80" s="96"/>
      <c r="H80" s="96"/>
      <c r="I80" s="96"/>
      <c r="J80" s="96"/>
      <c r="K80" s="96"/>
      <c r="L80" s="96"/>
      <c r="M80" s="96"/>
      <c r="N80" s="96"/>
      <c r="O80" s="96"/>
      <c r="P80" s="96"/>
      <c r="Q80" s="96"/>
      <c r="R80" s="96"/>
      <c r="S80" s="96"/>
      <c r="T80" s="96"/>
      <c r="U80" s="96"/>
      <c r="V80" s="96"/>
      <c r="W80" s="96"/>
      <c r="X80" s="96"/>
      <c r="Y80" s="96"/>
      <c r="Z80" s="96"/>
      <c r="AA80" s="96"/>
      <c r="AB80" s="96"/>
      <c r="AC80" s="96"/>
      <c r="AD80" s="97"/>
    </row>
    <row r="81" spans="1:30" s="5" customFormat="1">
      <c r="A81" s="91" t="s">
        <v>35</v>
      </c>
      <c r="B81" s="92"/>
      <c r="C81" s="92"/>
      <c r="D81" s="92"/>
      <c r="E81" s="93"/>
      <c r="F81" s="88" t="s">
        <v>49</v>
      </c>
      <c r="G81" s="89"/>
      <c r="H81" s="89"/>
      <c r="I81" s="89"/>
      <c r="J81" s="89"/>
      <c r="K81" s="89"/>
      <c r="L81" s="89"/>
      <c r="M81" s="89"/>
      <c r="N81" s="89"/>
      <c r="O81" s="89"/>
      <c r="P81" s="89"/>
      <c r="Q81" s="89"/>
      <c r="R81" s="89"/>
      <c r="S81" s="89"/>
      <c r="T81" s="89"/>
      <c r="U81" s="89"/>
      <c r="V81" s="89"/>
      <c r="W81" s="89"/>
      <c r="X81" s="89"/>
      <c r="Y81" s="89"/>
      <c r="Z81" s="89"/>
      <c r="AA81" s="89"/>
      <c r="AB81" s="89"/>
      <c r="AC81" s="89"/>
      <c r="AD81" s="90"/>
    </row>
    <row r="82" spans="1:30" s="5" customFormat="1" ht="76.5" customHeight="1">
      <c r="A82" s="91" t="s">
        <v>50</v>
      </c>
      <c r="B82" s="92"/>
      <c r="C82" s="92"/>
      <c r="D82" s="92"/>
      <c r="E82" s="93"/>
      <c r="F82" s="88" t="s">
        <v>64</v>
      </c>
      <c r="G82" s="89"/>
      <c r="H82" s="89"/>
      <c r="I82" s="89"/>
      <c r="J82" s="89"/>
      <c r="K82" s="89"/>
      <c r="L82" s="89"/>
      <c r="M82" s="89"/>
      <c r="N82" s="89"/>
      <c r="O82" s="89"/>
      <c r="P82" s="89"/>
      <c r="Q82" s="89"/>
      <c r="R82" s="89"/>
      <c r="S82" s="89"/>
      <c r="T82" s="89"/>
      <c r="U82" s="89"/>
      <c r="V82" s="89"/>
      <c r="W82" s="89"/>
      <c r="X82" s="89"/>
      <c r="Y82" s="89"/>
      <c r="Z82" s="89"/>
      <c r="AA82" s="89"/>
      <c r="AB82" s="89"/>
      <c r="AC82" s="89"/>
      <c r="AD82" s="90"/>
    </row>
    <row r="83" spans="1:30" s="5" customFormat="1">
      <c r="A83" s="51"/>
      <c r="B83" s="51"/>
      <c r="C83" s="51"/>
      <c r="D83" s="94"/>
      <c r="E83" s="94"/>
      <c r="F83" s="33"/>
      <c r="G83" s="33"/>
      <c r="H83" s="33"/>
      <c r="I83" s="33"/>
      <c r="J83" s="33"/>
      <c r="K83" s="33"/>
      <c r="L83" s="33"/>
      <c r="M83" s="33"/>
      <c r="N83" s="33"/>
      <c r="O83" s="33"/>
      <c r="P83" s="33"/>
      <c r="Q83" s="33"/>
      <c r="R83" s="33"/>
      <c r="S83" s="33"/>
      <c r="T83" s="33"/>
      <c r="U83" s="33"/>
      <c r="V83" s="33"/>
      <c r="W83" s="33"/>
      <c r="X83" s="33"/>
      <c r="Y83" s="33"/>
      <c r="Z83" s="33"/>
      <c r="AA83" s="33"/>
      <c r="AB83" s="33"/>
      <c r="AC83" s="33"/>
      <c r="AD83" s="33"/>
    </row>
    <row r="84" spans="1:30" s="5" customFormat="1" ht="36" customHeight="1">
      <c r="A84" s="5" t="s">
        <v>36</v>
      </c>
      <c r="J84" s="24"/>
    </row>
    <row r="85" spans="1:30" s="34" customFormat="1">
      <c r="A85" s="21"/>
      <c r="B85" s="21"/>
      <c r="C85" s="21"/>
      <c r="D85" s="21"/>
      <c r="E85" s="24" t="s">
        <v>37</v>
      </c>
      <c r="G85" s="21" t="s">
        <v>38</v>
      </c>
      <c r="I85" s="21" t="s">
        <v>39</v>
      </c>
      <c r="J85" s="24"/>
      <c r="K85" s="35"/>
      <c r="L85" s="35"/>
      <c r="M85" s="35"/>
      <c r="N85" s="35"/>
      <c r="O85" s="35"/>
      <c r="P85" s="35"/>
      <c r="Q85" s="35"/>
      <c r="R85" s="35"/>
      <c r="S85" s="35"/>
      <c r="T85" s="35"/>
      <c r="U85" s="35"/>
      <c r="V85" s="35"/>
      <c r="W85" s="35"/>
      <c r="X85" s="35"/>
      <c r="Y85" s="35"/>
      <c r="Z85" s="24"/>
      <c r="AA85" s="24"/>
      <c r="AB85" s="24"/>
      <c r="AC85" s="24"/>
      <c r="AD85" s="24"/>
    </row>
    <row r="86" spans="1:30" s="34" customFormat="1">
      <c r="A86" s="21"/>
      <c r="B86" s="21"/>
      <c r="C86" s="21"/>
      <c r="D86" s="21"/>
      <c r="E86" s="24"/>
      <c r="F86" s="21"/>
      <c r="G86" s="24"/>
      <c r="H86" s="21"/>
      <c r="I86" s="35"/>
      <c r="J86" s="24"/>
      <c r="K86" s="35"/>
      <c r="L86" s="35"/>
      <c r="M86" s="35"/>
      <c r="N86" s="35"/>
      <c r="O86" s="35"/>
      <c r="P86" s="35"/>
      <c r="Q86" s="35"/>
      <c r="R86" s="35"/>
      <c r="S86" s="35"/>
      <c r="T86" s="35"/>
      <c r="U86" s="35"/>
      <c r="V86" s="35"/>
      <c r="W86" s="35"/>
      <c r="X86" s="35"/>
      <c r="Y86" s="35"/>
      <c r="Z86" s="24"/>
      <c r="AA86" s="24"/>
      <c r="AB86" s="24"/>
      <c r="AC86" s="24"/>
      <c r="AD86" s="24"/>
    </row>
    <row r="87" spans="1:30" s="34" customFormat="1">
      <c r="A87" s="21"/>
      <c r="B87" s="21"/>
      <c r="C87" s="21"/>
      <c r="D87" s="21"/>
      <c r="E87" s="24"/>
      <c r="F87" s="5" t="s">
        <v>77</v>
      </c>
      <c r="G87" s="24"/>
      <c r="H87" s="21"/>
      <c r="I87" s="35"/>
      <c r="J87" s="24"/>
      <c r="K87" s="35"/>
      <c r="L87" s="35"/>
      <c r="M87" s="35"/>
      <c r="N87" s="35"/>
      <c r="O87" s="35"/>
      <c r="P87" s="35"/>
      <c r="Q87" s="35"/>
      <c r="R87" s="35"/>
      <c r="S87" s="35"/>
      <c r="T87" s="35"/>
      <c r="U87" s="35"/>
      <c r="V87" s="35"/>
      <c r="W87" s="35"/>
      <c r="X87" s="35"/>
      <c r="Y87" s="35"/>
      <c r="Z87" s="24"/>
      <c r="AA87" s="24"/>
      <c r="AB87" s="24"/>
      <c r="AC87" s="24"/>
      <c r="AD87" s="24"/>
    </row>
    <row r="88" spans="1:30">
      <c r="A88" s="19"/>
      <c r="B88" s="19"/>
      <c r="C88" s="19"/>
      <c r="D88" s="24"/>
      <c r="E88" s="24"/>
      <c r="F88" s="24"/>
      <c r="G88" s="21"/>
      <c r="H88" s="19"/>
      <c r="I88" s="24"/>
      <c r="J88" s="24"/>
      <c r="K88" s="24"/>
      <c r="L88" s="24"/>
      <c r="M88" s="24"/>
      <c r="N88" s="24"/>
      <c r="O88" s="24"/>
      <c r="P88" s="24"/>
      <c r="Q88" s="24"/>
      <c r="R88" s="24"/>
      <c r="S88" s="24"/>
      <c r="T88" s="24"/>
      <c r="U88" s="24"/>
      <c r="V88" s="24"/>
      <c r="W88" s="24"/>
      <c r="X88" s="24"/>
      <c r="Y88" s="24"/>
      <c r="Z88" s="24"/>
      <c r="AA88" s="24"/>
      <c r="AB88" s="24"/>
      <c r="AC88" s="24"/>
      <c r="AD88" s="24"/>
    </row>
  </sheetData>
  <autoFilter ref="A12:FX56">
    <filterColumn colId="1"/>
    <filterColumn colId="2"/>
    <filterColumn colId="15"/>
    <filterColumn colId="22"/>
    <filterColumn colId="23"/>
    <filterColumn colId="24"/>
    <filterColumn colId="28"/>
  </autoFilter>
  <mergeCells count="62">
    <mergeCell ref="AB4:AD4"/>
    <mergeCell ref="A5:V9"/>
    <mergeCell ref="L10:V10"/>
    <mergeCell ref="AD10:AD11"/>
    <mergeCell ref="A10:A11"/>
    <mergeCell ref="H10:H11"/>
    <mergeCell ref="J10:J11"/>
    <mergeCell ref="K10:K11"/>
    <mergeCell ref="I10:I11"/>
    <mergeCell ref="Y10:Y11"/>
    <mergeCell ref="Z10:Z11"/>
    <mergeCell ref="AA10:AA11"/>
    <mergeCell ref="AB10:AB11"/>
    <mergeCell ref="AC10:AC11"/>
    <mergeCell ref="B10:G10"/>
    <mergeCell ref="X10:X11"/>
    <mergeCell ref="A74:E74"/>
    <mergeCell ref="A72:E72"/>
    <mergeCell ref="F74:AD74"/>
    <mergeCell ref="F59:AD59"/>
    <mergeCell ref="F66:AD66"/>
    <mergeCell ref="F67:AD67"/>
    <mergeCell ref="F69:AD69"/>
    <mergeCell ref="F70:AD70"/>
    <mergeCell ref="F68:AD68"/>
    <mergeCell ref="F60:AD60"/>
    <mergeCell ref="F61:AD61"/>
    <mergeCell ref="F62:AD62"/>
    <mergeCell ref="F63:AD63"/>
    <mergeCell ref="A67:E67"/>
    <mergeCell ref="A68:E68"/>
    <mergeCell ref="A66:E66"/>
    <mergeCell ref="D83:E83"/>
    <mergeCell ref="F81:AD81"/>
    <mergeCell ref="F79:AD79"/>
    <mergeCell ref="F80:AD80"/>
    <mergeCell ref="A78:E78"/>
    <mergeCell ref="A80:E80"/>
    <mergeCell ref="A81:E81"/>
    <mergeCell ref="A79:E79"/>
    <mergeCell ref="A82:E82"/>
    <mergeCell ref="F82:AD82"/>
    <mergeCell ref="A76:E76"/>
    <mergeCell ref="F75:AD75"/>
    <mergeCell ref="F78:AD78"/>
    <mergeCell ref="F77:AD77"/>
    <mergeCell ref="A77:E77"/>
    <mergeCell ref="F76:AD76"/>
    <mergeCell ref="A75:E75"/>
    <mergeCell ref="A63:E63"/>
    <mergeCell ref="F72:AD72"/>
    <mergeCell ref="F73:AD73"/>
    <mergeCell ref="A69:E69"/>
    <mergeCell ref="A70:E70"/>
    <mergeCell ref="A71:E71"/>
    <mergeCell ref="F71:AD71"/>
    <mergeCell ref="A73:E73"/>
    <mergeCell ref="AB9:AC9"/>
    <mergeCell ref="A59:E59"/>
    <mergeCell ref="A60:E60"/>
    <mergeCell ref="A61:E61"/>
    <mergeCell ref="A62:E62"/>
  </mergeCells>
  <phoneticPr fontId="5" type="noConversion"/>
  <pageMargins left="0.19685039370078741" right="0.19685039370078741" top="0.19685039370078741" bottom="0.39370078740157483" header="0.51181102362204722" footer="0.19685039370078741"/>
  <pageSetup paperSize="9" scale="36"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2018-01-30T08:01:00Z</cp:lastPrinted>
  <dcterms:created xsi:type="dcterms:W3CDTF">2004-11-15T07:44:11Z</dcterms:created>
  <dcterms:modified xsi:type="dcterms:W3CDTF">2018-12-13T12:34:21Z</dcterms:modified>
</cp:coreProperties>
</file>